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-105" yWindow="555" windowWidth="21720" windowHeight="11910"/>
  </bookViews>
  <sheets>
    <sheet name="Таблица 1" sheetId="65" r:id="rId1"/>
    <sheet name="Таблица 2" sheetId="66" r:id="rId2"/>
    <sheet name="Таблица 3" sheetId="37" r:id="rId3"/>
    <sheet name="Таблица 4" sheetId="58" r:id="rId4"/>
    <sheet name="Таблица 5" sheetId="59" r:id="rId5"/>
    <sheet name="таблица 6" sheetId="63" r:id="rId6"/>
    <sheet name="таблица 7" sheetId="61" r:id="rId7"/>
  </sheets>
  <definedNames>
    <definedName name="_xlnm._FilterDatabase" localSheetId="1" hidden="1">'Таблица 2'!$B$1:$B$19</definedName>
    <definedName name="_xlnm.Print_Titles" localSheetId="0">'Таблица 1'!$6:$10</definedName>
    <definedName name="_xlnm.Print_Titles" localSheetId="2">'Таблица 3'!$4:$9</definedName>
    <definedName name="_xlnm.Print_Titles" localSheetId="6">'таблица 7'!$4:$8</definedName>
  </definedNames>
  <calcPr calcId="152511"/>
</workbook>
</file>

<file path=xl/calcChain.xml><?xml version="1.0" encoding="utf-8"?>
<calcChain xmlns="http://schemas.openxmlformats.org/spreadsheetml/2006/main">
  <c r="A11" i="37" l="1"/>
  <c r="A12" i="37" s="1"/>
  <c r="A13" i="37" s="1"/>
  <c r="A14" i="37" s="1"/>
  <c r="A15" i="37" s="1"/>
  <c r="A16" i="37" s="1"/>
  <c r="A17" i="37" s="1"/>
  <c r="A18" i="37" s="1"/>
  <c r="A19" i="37" s="1"/>
  <c r="A20" i="37" s="1"/>
  <c r="A21" i="37" s="1"/>
  <c r="A22" i="37" s="1"/>
  <c r="A23" i="37" s="1"/>
  <c r="A24" i="37" s="1"/>
  <c r="A25" i="37" s="1"/>
  <c r="A26" i="37" s="1"/>
  <c r="A27" i="37" s="1"/>
  <c r="A28" i="37" s="1"/>
  <c r="A29" i="37" s="1"/>
  <c r="A30" i="37" s="1"/>
  <c r="A31" i="37" s="1"/>
  <c r="A32" i="37" s="1"/>
  <c r="A33" i="37" s="1"/>
  <c r="A34" i="37" s="1"/>
  <c r="A35" i="37" s="1"/>
  <c r="A36" i="37" s="1"/>
  <c r="A37" i="37" s="1"/>
  <c r="A38" i="37" s="1"/>
  <c r="A39" i="37" s="1"/>
  <c r="A40" i="37" s="1"/>
  <c r="A41" i="37" s="1"/>
  <c r="A42" i="37" s="1"/>
  <c r="A43" i="37" s="1"/>
  <c r="A44" i="37" s="1"/>
  <c r="A45" i="37" s="1"/>
  <c r="A46" i="37" s="1"/>
  <c r="A47" i="37" s="1"/>
  <c r="A48" i="37" s="1"/>
  <c r="A49" i="37" s="1"/>
  <c r="A50" i="37" s="1"/>
  <c r="A51" i="37" s="1"/>
  <c r="A52" i="37" s="1"/>
  <c r="A53" i="37" s="1"/>
  <c r="L12" i="63" l="1"/>
  <c r="L11" i="63" l="1"/>
  <c r="H8" i="59" l="1"/>
  <c r="G8" i="59"/>
  <c r="F8" i="59"/>
  <c r="E8" i="59"/>
  <c r="D8" i="59"/>
  <c r="I7" i="59"/>
  <c r="I8" i="59" s="1"/>
  <c r="H13" i="58"/>
  <c r="G13" i="58"/>
  <c r="F13" i="58"/>
  <c r="T54" i="37" l="1"/>
  <c r="H16" i="37"/>
  <c r="H24" i="37"/>
  <c r="H30" i="37"/>
  <c r="H14" i="37"/>
  <c r="H23" i="37"/>
  <c r="H28" i="37"/>
  <c r="H27" i="37"/>
  <c r="H29" i="37"/>
  <c r="H31" i="37"/>
  <c r="H20" i="37"/>
  <c r="H17" i="37"/>
  <c r="H11" i="37"/>
  <c r="H25" i="37"/>
  <c r="H22" i="37"/>
  <c r="H19" i="37"/>
  <c r="H18" i="37"/>
  <c r="H15" i="37"/>
  <c r="G14" i="37"/>
  <c r="G36" i="37"/>
  <c r="G33" i="37"/>
  <c r="G31" i="37"/>
  <c r="G28" i="37"/>
  <c r="G27" i="37"/>
  <c r="G25" i="37"/>
  <c r="G17" i="37"/>
  <c r="G11" i="37"/>
  <c r="G20" i="37"/>
  <c r="G19" i="37"/>
  <c r="G24" i="37"/>
  <c r="G29" i="37"/>
  <c r="G30" i="37"/>
  <c r="G22" i="37"/>
  <c r="G12" i="37"/>
  <c r="D33" i="37"/>
  <c r="C33" i="37"/>
  <c r="U54" i="37"/>
  <c r="V54" i="37"/>
  <c r="V56" i="37" s="1"/>
  <c r="U56" i="37" l="1"/>
  <c r="T56" i="37" l="1"/>
  <c r="J56" i="37"/>
  <c r="P56" i="37"/>
  <c r="Z54" i="37" l="1"/>
  <c r="Z56" i="37" s="1"/>
  <c r="Y54" i="37"/>
  <c r="Y56" i="37" s="1"/>
  <c r="S54" i="37"/>
  <c r="S56" i="37" s="1"/>
  <c r="M54" i="37"/>
  <c r="M56" i="37" s="1"/>
  <c r="L54" i="37"/>
  <c r="L56" i="37" s="1"/>
  <c r="D54" i="37"/>
  <c r="D56" i="37" s="1"/>
  <c r="C54" i="37"/>
  <c r="C56" i="37" s="1"/>
  <c r="H54" i="37"/>
  <c r="H56" i="37" s="1"/>
  <c r="O54" i="37"/>
  <c r="O56" i="37" s="1"/>
  <c r="G54" i="37"/>
  <c r="G56" i="37" s="1"/>
  <c r="I54" i="37"/>
  <c r="I56" i="37" s="1"/>
  <c r="E33" i="37" l="1"/>
  <c r="E54" i="37" s="1"/>
  <c r="E56" i="37" s="1"/>
  <c r="F33" i="37"/>
  <c r="F54" i="37" s="1"/>
  <c r="F56" i="37" s="1"/>
  <c r="X54" i="37" l="1"/>
  <c r="X56" i="37" s="1"/>
  <c r="W54" i="37"/>
  <c r="W56" i="37" s="1"/>
  <c r="R54" i="37"/>
  <c r="R56" i="37" s="1"/>
  <c r="Q54" i="37"/>
  <c r="Q56" i="37" s="1"/>
  <c r="N54" i="37"/>
  <c r="N56" i="37" s="1"/>
  <c r="K54" i="37"/>
  <c r="K56" i="37" s="1"/>
</calcChain>
</file>

<file path=xl/sharedStrings.xml><?xml version="1.0" encoding="utf-8"?>
<sst xmlns="http://schemas.openxmlformats.org/spreadsheetml/2006/main" count="340" uniqueCount="207">
  <si>
    <t>Медицинские организации</t>
  </si>
  <si>
    <t>Медицинское частное учреждение дополнительного профессионального образования "Нефросовет"</t>
  </si>
  <si>
    <t>№ п/п</t>
  </si>
  <si>
    <t>Общество с ограниченной ответственностью "Клиника Современной Медицины"</t>
  </si>
  <si>
    <t>В амбулаторно-поликлинических условиях</t>
  </si>
  <si>
    <t>в рамках базовой программы ОМС</t>
  </si>
  <si>
    <t>Компьютерная томография</t>
  </si>
  <si>
    <t>Сцинтиграфия</t>
  </si>
  <si>
    <t>Комплексное исследование для диагностики фоновых и предраковых заболеваний репродуктивных органов у женщины</t>
  </si>
  <si>
    <t>Пренатальная (дородовая) диагностика у беременных женщин</t>
  </si>
  <si>
    <t>В условиях круглосуточного стационара</t>
  </si>
  <si>
    <t>Таблица 3</t>
  </si>
  <si>
    <t>сверх базовой программы ОМС</t>
  </si>
  <si>
    <t>Магнитно-резонанансная томография</t>
  </si>
  <si>
    <t>Гемодиализ интермиттирующий высокопоточный</t>
  </si>
  <si>
    <t>Маммография (с использованием            передвижного маммографа)</t>
  </si>
  <si>
    <t>Дистанционное наблюдение за показателями артериального давления</t>
  </si>
  <si>
    <t>Неонатальный скрининг новорожденных</t>
  </si>
  <si>
    <t>без контрастирования</t>
  </si>
  <si>
    <t>с контрастированием</t>
  </si>
  <si>
    <t>при подборе лекарственной терапии</t>
  </si>
  <si>
    <t>при контроле эффективности лекарственной терапии</t>
  </si>
  <si>
    <t>Медицинское частное учреждение "Нефросовет-Иваново"</t>
  </si>
  <si>
    <t>Общество с ограниченной ответственностью "ЦЕНТРЫ ДИАЛИЗА "АВИЦЕННА"</t>
  </si>
  <si>
    <t>Областное бюджетное учреждение здравоохранения "Ивановская областная клиническая больница"</t>
  </si>
  <si>
    <t>Областное бюджетное учреждение здравоохранения "Ивановский областной онкологический диспансер"</t>
  </si>
  <si>
    <t>Общество с ограниченной ответственностью "МРТ-Центр"</t>
  </si>
  <si>
    <t>Общество с ограниченной ответственностью "МРТ-ДИАГНОСТИКА"</t>
  </si>
  <si>
    <t>Общество с ограниченной ответственностью "Миленарис диагностика"</t>
  </si>
  <si>
    <t>Федеральное государственное бюджетное учреждение "Ивановский научно-исследовательский институт материнства и детства имени В.Н. Городкова" Министерства здравоохранения Российской Федерации</t>
  </si>
  <si>
    <t>Областное бюджетное учреждение здравоохранения "Городская клиническая больница № 4"</t>
  </si>
  <si>
    <t xml:space="preserve">Областное бюджетное учреждение здравоохранения "Городская клиническая больница № 7" </t>
  </si>
  <si>
    <t>Общество с ограниченной ответственностью "УЗ Областной диагностический центр"</t>
  </si>
  <si>
    <t>Областное бюджетное учреждение здравоохранения  Ивановской области "Областная детская клиническая больница"</t>
  </si>
  <si>
    <t>Общество с ограниченной ответственностью "Здоровье"</t>
  </si>
  <si>
    <t>Автономная некоммерческая организация "Медицинский центр "Белая роза"</t>
  </si>
  <si>
    <t>Общество с ограниченной ответственностью "М-ЛАЙН"</t>
  </si>
  <si>
    <t xml:space="preserve"> Федеральное государственное бюджетное образовательное учреждение высшего образования "Ивановская государственная медицинская академия" Министерства здравоохранения Российской Федерации</t>
  </si>
  <si>
    <t>Оптическое исследование сетчатки с помощью компьютерного анализатора</t>
  </si>
  <si>
    <t>Общество с ограниченной ответственностью «Медицинский центр «Европа»</t>
  </si>
  <si>
    <t xml:space="preserve">Общество с ограниченной ответственностью  
«Медицинский центр «Ивастрамед»
</t>
  </si>
  <si>
    <t>Общество с ограниченной ответственностью "Миленарис профилактика"</t>
  </si>
  <si>
    <t>Областное бюджетное учреждение здравоохранения "Кинешемская центральная районная больница"</t>
  </si>
  <si>
    <t>Гемодиафильтрация продолжительная, сутки</t>
  </si>
  <si>
    <t>гемодиафильтрация продленная, услуга</t>
  </si>
  <si>
    <t>Перитонеальный диализ</t>
  </si>
  <si>
    <t>Гистологические исследования с целью выявления онкологических заболеваний</t>
  </si>
  <si>
    <t>Ультразвуковое исследование сердечно-сосудистой системы</t>
  </si>
  <si>
    <t>Эндоскопические диагностические исследования</t>
  </si>
  <si>
    <t>Областное бюджетное учреждение здравоохранения Верхнеландеховская центральная районная больница</t>
  </si>
  <si>
    <t>Областное бюджетное учреждение здравоохранения Вичугская центральная районная больница</t>
  </si>
  <si>
    <t>Областное  бюджетное учреждение здравоохранения «Гаврилово-Посадская центральная районная больница»</t>
  </si>
  <si>
    <t>Областное бюджетное учреждение здравоохранения Ильинская центральная районная больница</t>
  </si>
  <si>
    <t>Областное бюджетное учреждение здравоохранения «Комсомольская центральная больница»</t>
  </si>
  <si>
    <t>Областное бюджетное учреждение здравоохранения «Кохомская  городская больница»</t>
  </si>
  <si>
    <t>Областное бюджетное учреждение здравоохранения Лежневская центральная районная больница</t>
  </si>
  <si>
    <t xml:space="preserve"> Областное бюджетное учреждение здравоохранения «Лухская центральная районная больница»</t>
  </si>
  <si>
    <t>Областное бюджетное учреждение здравоохранения «Палехская центральная районная больница»</t>
  </si>
  <si>
    <t>Областное бюджетное учреждение здравоохранения «Пестяковская центральная районная больница»</t>
  </si>
  <si>
    <t>Областное бюджетное учреждение здравоохранения Приволжская центральная районная больница</t>
  </si>
  <si>
    <t>Областное бюджетное учреждение здравоохранения Пучежская центральная районная больница</t>
  </si>
  <si>
    <t>Областное бюджетное учреждение здравоохранения «Родниковская центральная районная больница»</t>
  </si>
  <si>
    <t xml:space="preserve"> Областное бюджетное учреждение здравоохранения «Тейковская центральная районная больница»</t>
  </si>
  <si>
    <t>Областное бюджетное учреждение здравоохранения Фурмановская центральная районная больница</t>
  </si>
  <si>
    <t>Областное бюджетное учреждение здравоохранения «Шуйская центральная районная больница»</t>
  </si>
  <si>
    <t>Областное бюджетное учреждение здравоохранения «Южская центральная районная больница»</t>
  </si>
  <si>
    <t xml:space="preserve">Областное бюджетное учреждение здравоохранения «1-я городская клиническая больница» </t>
  </si>
  <si>
    <t>Областное бюджетное учреждение здравоохранения «Ивановская клиническая больница имени Куваевых»</t>
  </si>
  <si>
    <t>Областное бюджетное учреждение здравоохранения «Городская клиническая больница № 3 г. Иванова»</t>
  </si>
  <si>
    <t>Областное бюджетное учреждение здравоохранения «Детская городская клиническая больница № 5» г. Иваново</t>
  </si>
  <si>
    <t>Областное бюджетное учреждение здравоохранения «Кардиологический диспансер»</t>
  </si>
  <si>
    <t xml:space="preserve">Общество с ограниченной ответственностью «Ивановская клиника офтальмохирургии» </t>
  </si>
  <si>
    <t>дополнительно планируется:</t>
  </si>
  <si>
    <t>1500 ПЭТ-КТ</t>
  </si>
  <si>
    <t>Нагрузочное ЭКГ-тестирование (велоэргометрия)</t>
  </si>
  <si>
    <t>Распределение медицинских услуг, оказываемых в рамках территориальной программы обязательного медицинского страхования на территории Ивановской области на 2020 год и плановый период 2021 и 2022 годов, между медицинскими организациями на 2020 год</t>
  </si>
  <si>
    <t xml:space="preserve">Молекулярно-генетические исследования с целью выявления онкологических заболеваний </t>
  </si>
  <si>
    <t>Помощь, оказанная в др.территориях</t>
  </si>
  <si>
    <t>Всего по Ивановской области</t>
  </si>
  <si>
    <t>Итого по ТПГГ</t>
  </si>
  <si>
    <t>Секторальная лазеркоагуляция сетчатки</t>
  </si>
  <si>
    <t>объемы медицинских услуг, установленные по федеральному нормативу</t>
  </si>
  <si>
    <t>объемы медицинских услуг, установленные дополнительно</t>
  </si>
  <si>
    <t xml:space="preserve">Комплекс исследований для диагностики нарушений зрения </t>
  </si>
  <si>
    <t>Позитронно-эмиссионная компьютерная томография (ПЭТ-КТ)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</si>
  <si>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2020 год и плановый период 2021 и 2022 годов, между медицинскими организациями на 2020 год (за исключением медицинских услуг)</t>
  </si>
  <si>
    <t xml:space="preserve">  № п/п</t>
  </si>
  <si>
    <t>Наименование медицинского  учреждения</t>
  </si>
  <si>
    <t>Уровни оказания медицинской помощи</t>
  </si>
  <si>
    <t>Медицинская помощь в рамках территориальной программы ОМС</t>
  </si>
  <si>
    <t>Круглосуточный стационар (случаи госпитализации)</t>
  </si>
  <si>
    <t>в том числе для медицинской помощи по профилю"онкология" (случаи госпитализации)</t>
  </si>
  <si>
    <t>в том числе медицинская реабилитация (случаи госпитализации)</t>
  </si>
  <si>
    <t>в том числе медицинская реабилитация для детей в возрасте 0 - 17 лет  (случаи госпитализации)</t>
  </si>
  <si>
    <t xml:space="preserve">     в том числе число случаев госпитализации по  высокотехнологичной медицинской помощи</t>
  </si>
  <si>
    <t>Паллиативная медицинская помощь в условиях стационара (к/д)</t>
  </si>
  <si>
    <t>Дневной стационар (случаи лечения)</t>
  </si>
  <si>
    <t xml:space="preserve">в том числе случаев лечения при экстракорпоральном оплодотворении </t>
  </si>
  <si>
    <t>в том числе для медицинской помощи по профилю"онкология" (случаи лечения)</t>
  </si>
  <si>
    <t>Амбулаторная помощь</t>
  </si>
  <si>
    <t xml:space="preserve">Паллиативная медицинская помощь в  амбулаторных условиях (посещения) </t>
  </si>
  <si>
    <t>посещения в амбулаторных условиях, в том числе на дому (за исключением посещений на дому выездными патронажными бригадами)</t>
  </si>
  <si>
    <t>при осуществлении посещений на дому выездными патронажными бригадами паллиативной медицинской помощи</t>
  </si>
  <si>
    <t>Скорая медицинская помощь вне медицинской организации, включая медицинскую эвакуацию (число вызовов)</t>
  </si>
  <si>
    <t>Число посещений с профилактическими и иными целями</t>
  </si>
  <si>
    <t>Комплексные посещения для проведения профилактических медицинских осмотров</t>
  </si>
  <si>
    <t>Комплексные посещения для проведения диспансеризации</t>
  </si>
  <si>
    <t>Посещения с иными целями</t>
  </si>
  <si>
    <t xml:space="preserve"> Число посещений, оказываемых в неотложной форме</t>
  </si>
  <si>
    <t>число обращений по  поводу заболеваний</t>
  </si>
  <si>
    <t>гр.1</t>
  </si>
  <si>
    <t>гр.2</t>
  </si>
  <si>
    <t>гр.3 из гр.2</t>
  </si>
  <si>
    <t>гр.4 из гр.2</t>
  </si>
  <si>
    <t>гр.5 из гр.4</t>
  </si>
  <si>
    <t>гр.6 из гр.2</t>
  </si>
  <si>
    <t>гр.7</t>
  </si>
  <si>
    <t>гр.8</t>
  </si>
  <si>
    <t>гр.9 из гр.8</t>
  </si>
  <si>
    <t>гр.10 из гр.8</t>
  </si>
  <si>
    <t>гр.11 (гр.12+13+14)</t>
  </si>
  <si>
    <t>гр.12</t>
  </si>
  <si>
    <t>гр.13</t>
  </si>
  <si>
    <t>гр.14</t>
  </si>
  <si>
    <t>гр.15</t>
  </si>
  <si>
    <t>гр.16</t>
  </si>
  <si>
    <t>гр.17</t>
  </si>
  <si>
    <t>гр.18 из гр.17</t>
  </si>
  <si>
    <t>гр.19 из гр.17</t>
  </si>
  <si>
    <t>гр.20</t>
  </si>
  <si>
    <t>Областное бюджетное учреждение здравоохранения «Кинешемская центральная районная больница»</t>
  </si>
  <si>
    <t xml:space="preserve">Областное бюджетное учреждение здравоохранения «Городская клиническая больница № 4» </t>
  </si>
  <si>
    <t xml:space="preserve">Областное бюджетное учреждение здравоохранения «Городская клиническая больница № 7» </t>
  </si>
  <si>
    <t>Областное бюджетное учреждение здравоохранения «Городская клиническая больница  № 8» г.Иваново</t>
  </si>
  <si>
    <t xml:space="preserve">Областное бюджетное учреждение здравоохранения «Родильный дом № 1» </t>
  </si>
  <si>
    <t>Областное бюджетное учреждение здравоохранения «Родильный дом № 4»</t>
  </si>
  <si>
    <t xml:space="preserve">Областное бюджетное учреждение здравоохранения «Стоматологическая поликлиника № 1» </t>
  </si>
  <si>
    <t>Областное бюджетное учреждение здравоохранения «Станция скорой медицинской помощи» г.Иваново</t>
  </si>
  <si>
    <t xml:space="preserve">Областное бюджетное учреждение здравоохранения  Ивановской области «Областная детская клиническая больница» </t>
  </si>
  <si>
    <t xml:space="preserve">Областное бюджетное учреждение здравоохранения «Ивановский областной клинический центр медицинской реабилитации» </t>
  </si>
  <si>
    <t xml:space="preserve">Областное бюджетное учреждение здравоохранения «Ивановская областная клиническая больница» </t>
  </si>
  <si>
    <t>Областное бюджетное учреждение здравоохранения «Ивановский областной госпиталь для ветеранов войн»</t>
  </si>
  <si>
    <t>Областное бюджетное учреждение здравоохранения «Ивановский областной онкологический диспансер»</t>
  </si>
  <si>
    <t>Областное бюджетное учреждение здравоохранения «Ивановский областной кожно-венерологический диспансер»</t>
  </si>
  <si>
    <t>Федеральное государственное бюджетное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Федерации*</t>
  </si>
  <si>
    <t xml:space="preserve"> Федеральное государственное бюджетное образовательное учреждение высшего образования «Ивановская государственная медицинская академия» Министерства здравоохранения Российской Федерации</t>
  </si>
  <si>
    <t xml:space="preserve">Федеральное государственное бюджетное учреждение здравоохранения «Медицинский центр «Решма» Федерального медико-биологического агентства» </t>
  </si>
  <si>
    <t>федеральное казенное учреждение  здравоохранения «Медико-санитарная часть № 37  Федеральной службы исполнения наказаний»</t>
  </si>
  <si>
    <t>частное учреждение  здравоохранения «Клиническая больница «РЖД-Медицина» города Иваново</t>
  </si>
  <si>
    <t>федеральное казенное учреждение здравоохранения «Медико-санитарная часть Министерства внутренних дел Российской Федерации по Ивановской области»</t>
  </si>
  <si>
    <t xml:space="preserve">Общество с ограниченной ответственностью 
«Ивмедцентр»
</t>
  </si>
  <si>
    <t>Общество с ограниченной ответственностью «Центр лечебно-профилактической медицины «МЕДИКОМ»</t>
  </si>
  <si>
    <t xml:space="preserve">Общество с ограниченной ответственностью «МЕДИЦИНА» </t>
  </si>
  <si>
    <t xml:space="preserve"> ИП Замыслов Данил Евгеньевич</t>
  </si>
  <si>
    <t>"Общество с ограниченной ответственностью «Санаторий Зеленый городок»</t>
  </si>
  <si>
    <t>Общество с ограниченной ответственностью «Клиника Современной Медицины»</t>
  </si>
  <si>
    <t xml:space="preserve">Общество с ограниченной ответственностью «Добрый День» </t>
  </si>
  <si>
    <t xml:space="preserve">Государственное бюджетное учреждение здравоохранения Владимирской области "Областная клиническая больница" </t>
  </si>
  <si>
    <t>Общество с ограниченной ответственностью "Медицинский центр "Европа"</t>
  </si>
  <si>
    <t xml:space="preserve">Общество с ограниченной ответственностью  
«Ядерные медицинские технологии» 
</t>
  </si>
  <si>
    <t xml:space="preserve">Общество с ограниченной ответственностью  
«МЕДИЦИНСКИЙ ПРОКТОЛОГИЧЕСКИЙ ЦЕНТР» 
</t>
  </si>
  <si>
    <t>Федеральное государственное бюджетное учреждение «Северо-Кавказский федеральный научно-клинический центр Федерального медико-биологического агентства»</t>
  </si>
  <si>
    <t>1 уровень</t>
  </si>
  <si>
    <t>2 уровень</t>
  </si>
  <si>
    <t>3 уровень</t>
  </si>
  <si>
    <t>таблица 4</t>
  </si>
  <si>
    <t>Наименование медицинской организации</t>
  </si>
  <si>
    <t>Количество койко-дней</t>
  </si>
  <si>
    <t xml:space="preserve">Количество посещений в амб.условиях </t>
  </si>
  <si>
    <t xml:space="preserve">в том числе </t>
  </si>
  <si>
    <t>Профиль койки</t>
  </si>
  <si>
    <t>всего</t>
  </si>
  <si>
    <t>взр.</t>
  </si>
  <si>
    <t>дет.</t>
  </si>
  <si>
    <t xml:space="preserve"> посещения в амбулаторных условиях, в том числе на дому (за исключением посещений на дому выездными патронажными бригадами)</t>
  </si>
  <si>
    <t>сестр.уход</t>
  </si>
  <si>
    <t xml:space="preserve"> Областное бюджетное учреждение здравоохранения «1-я городская клиническая больница»</t>
  </si>
  <si>
    <t>палл.помощь</t>
  </si>
  <si>
    <t xml:space="preserve"> Областное бюджетное учреждение здравоохранения «Ивановский областной онкологический диспансер»</t>
  </si>
  <si>
    <t>Общество с ограниченной ответственностью «МЕДИЦИНА»</t>
  </si>
  <si>
    <t>Общество с ограниченной ответственностью «Добрый день»</t>
  </si>
  <si>
    <t>Итого:</t>
  </si>
  <si>
    <t xml:space="preserve">Таблица 5 </t>
  </si>
  <si>
    <t>Наименование этапов проведения ЭКО</t>
  </si>
  <si>
    <t>Проведение первого этапа экстракорпорального оплодотворения (стимуляция суперовуляции), I-II (стимуляция суперовуляции, получение яйцеклетки), I-III (стимуляция суперовуляции, получение яйцеклетки, экстракорпоральное оплодотворение и культивирование эмбрионов) без последующей криоконсервации эмбрионов (неполный цикл)</t>
  </si>
  <si>
    <t>Проведение I-III этапов экстракорпорального оплодотворения (стимуляция суперовуляции, получение яйцеклетки, экстракорпоральное оплодотворение и культивирование эмбрионов) с последующей криоконсервацией эмбрионов (неполный цикл)</t>
  </si>
  <si>
    <t>Полный цикл экстракорпорального оплодотворения без применения  криоконсервации эмбрионов</t>
  </si>
  <si>
    <t xml:space="preserve">Полный цикл экстракорпорального оплодотворения с криоконсервацией эмбрионов
</t>
  </si>
  <si>
    <t>Размораживание криоконсервированных эмбрионов с последующим переносом эмбрионов в полость матки (криоперенос)</t>
  </si>
  <si>
    <t xml:space="preserve">Всего случаев ЭКО в условиях дневного стационара </t>
  </si>
  <si>
    <t>Федеральное государственное бюджетное учреждение "Ивановский научно-исследовательский институт материнства и детства имени В.Н.Городкова" Министерства здравоохранения Российской Федерации</t>
  </si>
  <si>
    <t>Итого</t>
  </si>
  <si>
    <t>таблица 7</t>
  </si>
  <si>
    <t>в том числе</t>
  </si>
  <si>
    <t>с применением препарата тенектеплаза</t>
  </si>
  <si>
    <t>с применением препарата проурокиназа</t>
  </si>
  <si>
    <t>Год</t>
  </si>
  <si>
    <t>Распределение объемов предоставления медицинской помощи, оказываемой в рамках территориальной программы государственных гарантий бесплатного оказания гражданам медицинской помощи на территории Ивановской области на 2020 год и плановый период 2021 и 2022 годов</t>
  </si>
  <si>
    <t>Распределение объемов паллиативной медицинской помощи, оказываемой в рамках территориальной программы обязательного медицинского страхования на территории Ивановской области на 2020 год и плановый период 2021 и 2022 годов между медицинскими организациями на 2020 год</t>
  </si>
  <si>
    <t>Распределение объемов ЭКО в зависимости от этапа на 2020 год</t>
  </si>
  <si>
    <t>Федеральное государственное бюджетное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</t>
  </si>
  <si>
    <t>Распределение количества вызовов скорой медицинской помощи с проведением тромболизиса на догоспитальном этапе между медицинскими организациями на 2020 год из общего количества вызовов скорой медицинской помощи на 2020 год</t>
  </si>
  <si>
    <t xml:space="preserve">
Таблица 6</t>
  </si>
  <si>
    <t>Таблица 2</t>
  </si>
  <si>
    <t>Приложение 1
Таблица 1</t>
  </si>
  <si>
    <t xml:space="preserve"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2020 год и плановый период 2021 и 2022 годов, по уровням оказания медицинской помощи на 2020 год (за исключением медицинских услуг) </t>
  </si>
  <si>
    <t>Приложение 3
к протоколу Комиссии по разработке территориальной программы обязательного
медицинского страхования
 от 31.12.2019 №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</si>
</sst>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\ _р_._-;\-* #,##0.00\ _р_._-;_-* &quot;-&quot;??\ _р_._-;_-@_-"/>
    <numFmt numFmtId="167" formatCode="[$-419]General"/>
    <numFmt numFmtId="168" formatCode="#,##0_ ;\-#,##0\ "/>
    <numFmt numFmtId="169" formatCode="_-* #,##0_р_._-;\-* #,##0_р_._-;_-* &quot;-&quot;??_р_._-;_-@_-"/>
    <numFmt numFmtId="170" formatCode="_-* #,##0.0000_р_._-;\-* #,##0.0000_р_._-;_-* &quot;-&quot;??_р_._-;_-@_-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0"/>
      <color theme="1"/>
      <name val="Arial Cyr"/>
      <charset val="204"/>
    </font>
    <font>
      <sz val="11"/>
      <color indexed="8"/>
      <name val="Calibri"/>
      <family val="2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77">
    <xf numFmtId="0" fontId="0" fillId="0" borderId="0"/>
    <xf numFmtId="0" fontId="12" fillId="0" borderId="0"/>
    <xf numFmtId="0" fontId="15" fillId="0" borderId="0"/>
    <xf numFmtId="0" fontId="11" fillId="0" borderId="0"/>
    <xf numFmtId="0" fontId="16" fillId="0" borderId="0"/>
    <xf numFmtId="0" fontId="10" fillId="0" borderId="0"/>
    <xf numFmtId="0" fontId="18" fillId="0" borderId="0"/>
    <xf numFmtId="165" fontId="18" fillId="0" borderId="0" applyFont="0" applyFill="0" applyBorder="0" applyAlignment="0" applyProtection="0"/>
    <xf numFmtId="0" fontId="9" fillId="0" borderId="0"/>
    <xf numFmtId="0" fontId="19" fillId="0" borderId="0"/>
    <xf numFmtId="0" fontId="9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7" fillId="0" borderId="0"/>
    <xf numFmtId="0" fontId="20" fillId="0" borderId="0"/>
    <xf numFmtId="167" fontId="21" fillId="0" borderId="0"/>
    <xf numFmtId="0" fontId="20" fillId="0" borderId="0"/>
    <xf numFmtId="0" fontId="22" fillId="0" borderId="0"/>
    <xf numFmtId="0" fontId="7" fillId="0" borderId="0"/>
    <xf numFmtId="0" fontId="18" fillId="0" borderId="0"/>
    <xf numFmtId="166" fontId="7" fillId="0" borderId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5" fillId="0" borderId="0"/>
    <xf numFmtId="0" fontId="4" fillId="0" borderId="0"/>
    <xf numFmtId="165" fontId="20" fillId="0" borderId="0" applyFont="0" applyFill="0" applyBorder="0" applyAlignment="0" applyProtection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17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38">
    <xf numFmtId="0" fontId="0" fillId="0" borderId="0" xfId="0"/>
    <xf numFmtId="3" fontId="13" fillId="0" borderId="2" xfId="18" applyNumberFormat="1" applyFont="1" applyFill="1" applyBorder="1" applyAlignment="1">
      <alignment horizontal="center" vertical="center" wrapText="1"/>
    </xf>
    <xf numFmtId="3" fontId="14" fillId="0" borderId="2" xfId="18" applyNumberFormat="1" applyFont="1" applyFill="1" applyBorder="1" applyAlignment="1">
      <alignment horizontal="center" vertical="center" wrapText="1"/>
    </xf>
    <xf numFmtId="0" fontId="13" fillId="0" borderId="2" xfId="20" applyFont="1" applyFill="1" applyBorder="1" applyAlignment="1">
      <alignment horizontal="left" vertical="top" wrapText="1"/>
    </xf>
    <xf numFmtId="0" fontId="13" fillId="0" borderId="0" xfId="18" applyFont="1" applyFill="1"/>
    <xf numFmtId="0" fontId="13" fillId="0" borderId="2" xfId="18" applyFont="1" applyFill="1" applyBorder="1" applyAlignment="1">
      <alignment horizontal="center" vertical="center" textRotation="90" wrapText="1"/>
    </xf>
    <xf numFmtId="0" fontId="13" fillId="0" borderId="5" xfId="18" applyFont="1" applyFill="1" applyBorder="1" applyAlignment="1">
      <alignment horizontal="center" vertical="center" wrapText="1"/>
    </xf>
    <xf numFmtId="1" fontId="13" fillId="0" borderId="5" xfId="18" applyNumberFormat="1" applyFont="1" applyFill="1" applyBorder="1" applyAlignment="1">
      <alignment horizontal="center" vertical="center" wrapText="1"/>
    </xf>
    <xf numFmtId="3" fontId="13" fillId="0" borderId="0" xfId="18" applyNumberFormat="1" applyFont="1" applyFill="1"/>
    <xf numFmtId="0" fontId="13" fillId="0" borderId="0" xfId="18" applyFont="1" applyFill="1" applyAlignment="1">
      <alignment horizontal="right"/>
    </xf>
    <xf numFmtId="1" fontId="13" fillId="0" borderId="2" xfId="0" applyNumberFormat="1" applyFont="1" applyFill="1" applyBorder="1" applyAlignment="1">
      <alignment horizontal="center" vertical="center"/>
    </xf>
    <xf numFmtId="1" fontId="13" fillId="0" borderId="5" xfId="0" applyNumberFormat="1" applyFont="1" applyFill="1" applyBorder="1" applyAlignment="1">
      <alignment horizontal="center" vertical="center"/>
    </xf>
    <xf numFmtId="1" fontId="13" fillId="0" borderId="0" xfId="18" applyNumberFormat="1" applyFont="1" applyFill="1"/>
    <xf numFmtId="0" fontId="13" fillId="0" borderId="5" xfId="18" applyFont="1" applyFill="1" applyBorder="1" applyAlignment="1">
      <alignment horizontal="center" vertical="center" textRotation="90" wrapText="1"/>
    </xf>
    <xf numFmtId="0" fontId="13" fillId="0" borderId="7" xfId="18" applyFont="1" applyFill="1" applyBorder="1" applyAlignment="1">
      <alignment horizontal="center" vertical="center" wrapText="1"/>
    </xf>
    <xf numFmtId="0" fontId="13" fillId="0" borderId="4" xfId="18" applyFont="1" applyFill="1" applyBorder="1" applyAlignment="1">
      <alignment horizontal="center" vertical="center" wrapText="1"/>
    </xf>
    <xf numFmtId="0" fontId="13" fillId="0" borderId="0" xfId="18" applyFont="1" applyFill="1" applyAlignment="1">
      <alignment horizontal="center" vertical="center"/>
    </xf>
    <xf numFmtId="0" fontId="13" fillId="0" borderId="0" xfId="18" applyFont="1" applyFill="1" applyAlignment="1">
      <alignment horizontal="left"/>
    </xf>
    <xf numFmtId="0" fontId="26" fillId="0" borderId="0" xfId="18" applyFont="1" applyFill="1"/>
    <xf numFmtId="0" fontId="13" fillId="0" borderId="10" xfId="18" applyFont="1" applyFill="1" applyBorder="1" applyAlignment="1">
      <alignment horizontal="center" vertical="center" wrapText="1"/>
    </xf>
    <xf numFmtId="0" fontId="13" fillId="0" borderId="9" xfId="18" applyFont="1" applyFill="1" applyBorder="1" applyAlignment="1">
      <alignment horizontal="center" vertical="center" wrapText="1"/>
    </xf>
    <xf numFmtId="0" fontId="13" fillId="0" borderId="2" xfId="18" applyFont="1" applyFill="1" applyBorder="1" applyAlignment="1">
      <alignment horizontal="center" vertical="center" wrapText="1"/>
    </xf>
    <xf numFmtId="0" fontId="13" fillId="0" borderId="2" xfId="18" applyFont="1" applyFill="1" applyBorder="1" applyAlignment="1">
      <alignment horizontal="left" vertical="top" wrapText="1"/>
    </xf>
    <xf numFmtId="0" fontId="13" fillId="0" borderId="2" xfId="18" applyFont="1" applyFill="1" applyBorder="1"/>
    <xf numFmtId="0" fontId="13" fillId="0" borderId="0" xfId="18" applyFont="1" applyFill="1" applyAlignment="1">
      <alignment wrapText="1"/>
    </xf>
    <xf numFmtId="0" fontId="13" fillId="0" borderId="2" xfId="18" applyFont="1" applyFill="1" applyBorder="1" applyAlignment="1">
      <alignment horizontal="left" wrapText="1"/>
    </xf>
    <xf numFmtId="0" fontId="23" fillId="0" borderId="0" xfId="18" applyFont="1" applyFill="1"/>
    <xf numFmtId="0" fontId="13" fillId="0" borderId="2" xfId="18" applyFont="1" applyFill="1" applyBorder="1" applyAlignment="1">
      <alignment vertical="top" wrapText="1"/>
    </xf>
    <xf numFmtId="0" fontId="13" fillId="0" borderId="2" xfId="18" applyFont="1" applyFill="1" applyBorder="1" applyAlignment="1">
      <alignment horizontal="center" vertical="top" wrapText="1"/>
    </xf>
    <xf numFmtId="0" fontId="14" fillId="0" borderId="2" xfId="18" applyFont="1" applyFill="1" applyBorder="1" applyAlignment="1">
      <alignment horizontal="left" vertical="top" wrapText="1"/>
    </xf>
    <xf numFmtId="0" fontId="13" fillId="0" borderId="2" xfId="18" applyFont="1" applyFill="1" applyBorder="1" applyAlignment="1">
      <alignment horizontal="center" vertical="center"/>
    </xf>
    <xf numFmtId="0" fontId="14" fillId="0" borderId="2" xfId="18" applyFont="1" applyFill="1" applyBorder="1"/>
    <xf numFmtId="3" fontId="14" fillId="0" borderId="2" xfId="18" applyNumberFormat="1" applyFont="1" applyFill="1" applyBorder="1" applyAlignment="1">
      <alignment horizontal="center" vertical="center"/>
    </xf>
    <xf numFmtId="0" fontId="14" fillId="0" borderId="0" xfId="18" applyFont="1" applyFill="1"/>
    <xf numFmtId="0" fontId="27" fillId="0" borderId="0" xfId="18" applyFont="1" applyFill="1"/>
    <xf numFmtId="0" fontId="13" fillId="0" borderId="0" xfId="20" applyFont="1" applyFill="1"/>
    <xf numFmtId="0" fontId="13" fillId="0" borderId="0" xfId="20" applyFont="1" applyFill="1" applyAlignment="1">
      <alignment horizontal="left" vertical="top"/>
    </xf>
    <xf numFmtId="0" fontId="13" fillId="0" borderId="0" xfId="20" applyFont="1" applyFill="1" applyAlignment="1">
      <alignment horizontal="left" indent="1"/>
    </xf>
    <xf numFmtId="0" fontId="13" fillId="0" borderId="0" xfId="20" applyFont="1" applyFill="1" applyAlignment="1">
      <alignment horizontal="center" vertical="center"/>
    </xf>
    <xf numFmtId="0" fontId="13" fillId="0" borderId="2" xfId="20" applyFont="1" applyFill="1" applyBorder="1" applyAlignment="1">
      <alignment vertical="top"/>
    </xf>
    <xf numFmtId="0" fontId="13" fillId="0" borderId="2" xfId="20" applyFont="1" applyFill="1" applyBorder="1" applyAlignment="1">
      <alignment horizontal="center" vertical="center" wrapText="1"/>
    </xf>
    <xf numFmtId="0" fontId="13" fillId="0" borderId="2" xfId="20" applyFont="1" applyFill="1" applyBorder="1" applyAlignment="1">
      <alignment horizontal="center" vertical="center"/>
    </xf>
    <xf numFmtId="0" fontId="13" fillId="0" borderId="5" xfId="20" applyFont="1" applyFill="1" applyBorder="1" applyAlignment="1">
      <alignment horizontal="center" vertical="center"/>
    </xf>
    <xf numFmtId="0" fontId="13" fillId="0" borderId="2" xfId="20" applyFont="1" applyFill="1" applyBorder="1" applyAlignment="1">
      <alignment horizontal="center" vertical="top"/>
    </xf>
    <xf numFmtId="0" fontId="14" fillId="0" borderId="2" xfId="20" applyFont="1" applyFill="1" applyBorder="1" applyAlignment="1">
      <alignment horizontal="center" vertical="top"/>
    </xf>
    <xf numFmtId="0" fontId="14" fillId="0" borderId="2" xfId="20" applyFont="1" applyFill="1" applyBorder="1" applyAlignment="1">
      <alignment horizontal="left" vertical="top" wrapText="1"/>
    </xf>
    <xf numFmtId="0" fontId="14" fillId="2" borderId="2" xfId="20" applyFont="1" applyFill="1" applyBorder="1" applyAlignment="1">
      <alignment horizontal="left" vertical="top"/>
    </xf>
    <xf numFmtId="0" fontId="26" fillId="0" borderId="2" xfId="0" applyFont="1" applyBorder="1"/>
    <xf numFmtId="0" fontId="26" fillId="0" borderId="2" xfId="0" applyFont="1" applyBorder="1" applyAlignment="1">
      <alignment wrapText="1"/>
    </xf>
    <xf numFmtId="0" fontId="26" fillId="0" borderId="2" xfId="0" applyFont="1" applyBorder="1" applyAlignment="1">
      <alignment horizontal="center" vertical="center"/>
    </xf>
    <xf numFmtId="0" fontId="32" fillId="0" borderId="0" xfId="0" applyFont="1" applyFill="1"/>
    <xf numFmtId="0" fontId="32" fillId="0" borderId="0" xfId="0" applyFont="1" applyFill="1" applyAlignment="1">
      <alignment horizontal="left" vertical="top"/>
    </xf>
    <xf numFmtId="0" fontId="32" fillId="0" borderId="0" xfId="0" applyFont="1" applyFill="1" applyAlignment="1">
      <alignment horizontal="center" vertical="top"/>
    </xf>
    <xf numFmtId="0" fontId="32" fillId="0" borderId="0" xfId="0" applyFont="1" applyFill="1" applyAlignment="1">
      <alignment horizontal="left" indent="1"/>
    </xf>
    <xf numFmtId="0" fontId="28" fillId="0" borderId="0" xfId="0" applyFont="1" applyFill="1" applyAlignment="1">
      <alignment horizontal="right"/>
    </xf>
    <xf numFmtId="0" fontId="32" fillId="0" borderId="2" xfId="0" applyFont="1" applyFill="1" applyBorder="1" applyAlignment="1">
      <alignment horizontal="center" vertical="center" textRotation="90" wrapText="1"/>
    </xf>
    <xf numFmtId="0" fontId="32" fillId="0" borderId="2" xfId="0" applyFont="1" applyFill="1" applyBorder="1" applyAlignment="1">
      <alignment vertical="top"/>
    </xf>
    <xf numFmtId="0" fontId="32" fillId="0" borderId="2" xfId="0" applyFont="1" applyFill="1" applyBorder="1" applyAlignment="1">
      <alignment horizontal="center" vertical="center" wrapText="1"/>
    </xf>
    <xf numFmtId="0" fontId="32" fillId="0" borderId="2" xfId="0" applyFont="1" applyFill="1" applyBorder="1" applyAlignment="1">
      <alignment horizontal="center" vertical="top"/>
    </xf>
    <xf numFmtId="0" fontId="32" fillId="0" borderId="2" xfId="0" applyFont="1" applyFill="1" applyBorder="1" applyAlignment="1">
      <alignment horizontal="left" vertical="top" wrapText="1"/>
    </xf>
    <xf numFmtId="3" fontId="32" fillId="3" borderId="2" xfId="0" applyNumberFormat="1" applyFont="1" applyFill="1" applyBorder="1" applyAlignment="1">
      <alignment horizontal="center" vertical="center"/>
    </xf>
    <xf numFmtId="0" fontId="32" fillId="3" borderId="2" xfId="0" applyFont="1" applyFill="1" applyBorder="1" applyAlignment="1">
      <alignment horizontal="center" vertical="center"/>
    </xf>
    <xf numFmtId="3" fontId="32" fillId="0" borderId="2" xfId="0" applyNumberFormat="1" applyFont="1" applyFill="1" applyBorder="1" applyAlignment="1">
      <alignment horizontal="center" vertical="center"/>
    </xf>
    <xf numFmtId="0" fontId="33" fillId="0" borderId="2" xfId="0" applyFont="1" applyFill="1" applyBorder="1" applyAlignment="1">
      <alignment horizontal="left" vertical="top" wrapText="1"/>
    </xf>
    <xf numFmtId="3" fontId="32" fillId="3" borderId="13" xfId="0" applyNumberFormat="1" applyFont="1" applyFill="1" applyBorder="1" applyAlignment="1">
      <alignment horizontal="center" vertical="center"/>
    </xf>
    <xf numFmtId="0" fontId="0" fillId="3" borderId="0" xfId="0" applyFill="1"/>
    <xf numFmtId="0" fontId="28" fillId="0" borderId="0" xfId="20" applyFont="1" applyFill="1" applyAlignment="1">
      <alignment horizontal="right"/>
    </xf>
    <xf numFmtId="0" fontId="13" fillId="0" borderId="2" xfId="20" applyFont="1" applyFill="1" applyBorder="1"/>
    <xf numFmtId="0" fontId="26" fillId="3" borderId="1" xfId="0" applyFont="1" applyFill="1" applyBorder="1" applyAlignment="1">
      <alignment vertical="center" textRotation="90" wrapText="1"/>
    </xf>
    <xf numFmtId="0" fontId="26" fillId="3" borderId="2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13" fillId="3" borderId="0" xfId="18" applyFont="1" applyFill="1"/>
    <xf numFmtId="1" fontId="13" fillId="3" borderId="5" xfId="18" applyNumberFormat="1" applyFont="1" applyFill="1" applyBorder="1" applyAlignment="1">
      <alignment horizontal="center" vertical="center" wrapText="1"/>
    </xf>
    <xf numFmtId="0" fontId="13" fillId="3" borderId="5" xfId="18" applyFont="1" applyFill="1" applyBorder="1" applyAlignment="1">
      <alignment horizontal="center" vertical="center" textRotation="90" wrapText="1"/>
    </xf>
    <xf numFmtId="1" fontId="13" fillId="3" borderId="2" xfId="18" applyNumberFormat="1" applyFont="1" applyFill="1" applyBorder="1" applyAlignment="1">
      <alignment horizontal="center" vertical="center" wrapText="1"/>
    </xf>
    <xf numFmtId="0" fontId="13" fillId="3" borderId="5" xfId="18" applyFont="1" applyFill="1" applyBorder="1" applyAlignment="1">
      <alignment horizontal="center" vertical="center" wrapText="1"/>
    </xf>
    <xf numFmtId="3" fontId="13" fillId="3" borderId="2" xfId="18" applyNumberFormat="1" applyFont="1" applyFill="1" applyBorder="1" applyAlignment="1">
      <alignment horizontal="center" vertical="center" wrapText="1"/>
    </xf>
    <xf numFmtId="3" fontId="14" fillId="3" borderId="2" xfId="18" applyNumberFormat="1" applyFont="1" applyFill="1" applyBorder="1" applyAlignment="1">
      <alignment horizontal="center" vertical="center" wrapText="1"/>
    </xf>
    <xf numFmtId="0" fontId="13" fillId="3" borderId="2" xfId="18" applyFont="1" applyFill="1" applyBorder="1" applyAlignment="1">
      <alignment horizontal="center" vertical="center"/>
    </xf>
    <xf numFmtId="3" fontId="14" fillId="3" borderId="2" xfId="18" applyNumberFormat="1" applyFont="1" applyFill="1" applyBorder="1" applyAlignment="1">
      <alignment horizontal="center" vertical="center"/>
    </xf>
    <xf numFmtId="1" fontId="13" fillId="3" borderId="0" xfId="18" applyNumberFormat="1" applyFont="1" applyFill="1"/>
    <xf numFmtId="3" fontId="14" fillId="3" borderId="1" xfId="18" applyNumberFormat="1" applyFont="1" applyFill="1" applyBorder="1" applyAlignment="1">
      <alignment horizontal="center" vertical="center"/>
    </xf>
    <xf numFmtId="0" fontId="13" fillId="3" borderId="2" xfId="18" applyFont="1" applyFill="1" applyBorder="1" applyAlignment="1">
      <alignment horizontal="center" vertical="center" textRotation="90" wrapText="1"/>
    </xf>
    <xf numFmtId="3" fontId="13" fillId="3" borderId="2" xfId="18" applyNumberFormat="1" applyFont="1" applyFill="1" applyBorder="1" applyAlignment="1">
      <alignment horizontal="left" vertical="top" wrapText="1"/>
    </xf>
    <xf numFmtId="0" fontId="27" fillId="3" borderId="0" xfId="18" applyFont="1" applyFill="1"/>
    <xf numFmtId="3" fontId="27" fillId="3" borderId="0" xfId="18" applyNumberFormat="1" applyFont="1" applyFill="1"/>
    <xf numFmtId="0" fontId="0" fillId="0" borderId="0" xfId="0" applyFill="1"/>
    <xf numFmtId="0" fontId="13" fillId="0" borderId="5" xfId="20" applyFont="1" applyFill="1" applyBorder="1" applyAlignment="1">
      <alignment horizontal="center" vertical="center" wrapText="1"/>
    </xf>
    <xf numFmtId="0" fontId="13" fillId="0" borderId="2" xfId="20" applyFont="1" applyFill="1" applyBorder="1" applyAlignment="1">
      <alignment horizontal="center" vertical="center" wrapText="1"/>
    </xf>
    <xf numFmtId="0" fontId="13" fillId="0" borderId="17" xfId="20" applyFont="1" applyFill="1" applyBorder="1" applyAlignment="1">
      <alignment horizontal="center" vertical="center" wrapText="1"/>
    </xf>
    <xf numFmtId="0" fontId="13" fillId="0" borderId="4" xfId="20" applyFont="1" applyFill="1" applyBorder="1" applyAlignment="1">
      <alignment horizontal="center" vertical="center"/>
    </xf>
    <xf numFmtId="0" fontId="13" fillId="0" borderId="22" xfId="20" applyFont="1" applyFill="1" applyBorder="1" applyAlignment="1">
      <alignment horizontal="center" vertical="center" wrapText="1"/>
    </xf>
    <xf numFmtId="0" fontId="36" fillId="0" borderId="22" xfId="20" applyFont="1" applyFill="1" applyBorder="1" applyAlignment="1">
      <alignment horizontal="center" vertical="center"/>
    </xf>
    <xf numFmtId="0" fontId="37" fillId="0" borderId="22" xfId="0" applyFont="1" applyFill="1" applyBorder="1" applyAlignment="1">
      <alignment horizontal="center" vertical="center"/>
    </xf>
    <xf numFmtId="0" fontId="37" fillId="0" borderId="27" xfId="0" applyFont="1" applyFill="1" applyBorder="1" applyAlignment="1">
      <alignment horizontal="center" vertical="center"/>
    </xf>
    <xf numFmtId="1" fontId="30" fillId="0" borderId="4" xfId="32" applyNumberFormat="1" applyFont="1" applyFill="1" applyBorder="1" applyAlignment="1">
      <alignment horizontal="center" vertical="center"/>
    </xf>
    <xf numFmtId="1" fontId="30" fillId="0" borderId="2" xfId="32" applyNumberFormat="1" applyFont="1" applyFill="1" applyBorder="1" applyAlignment="1">
      <alignment horizontal="center" vertical="center"/>
    </xf>
    <xf numFmtId="1" fontId="30" fillId="0" borderId="7" xfId="32" applyNumberFormat="1" applyFont="1" applyFill="1" applyBorder="1" applyAlignment="1">
      <alignment horizontal="center" vertical="center"/>
    </xf>
    <xf numFmtId="1" fontId="30" fillId="3" borderId="2" xfId="32" applyNumberFormat="1" applyFont="1" applyFill="1" applyBorder="1" applyAlignment="1">
      <alignment horizontal="center" vertical="center"/>
    </xf>
    <xf numFmtId="1" fontId="30" fillId="3" borderId="4" xfId="32" applyNumberFormat="1" applyFont="1" applyFill="1" applyBorder="1" applyAlignment="1">
      <alignment horizontal="center" vertical="center"/>
    </xf>
    <xf numFmtId="1" fontId="30" fillId="0" borderId="17" xfId="32" applyNumberFormat="1" applyFont="1" applyFill="1" applyBorder="1" applyAlignment="1">
      <alignment horizontal="center" vertical="center"/>
    </xf>
    <xf numFmtId="1" fontId="35" fillId="0" borderId="2" xfId="0" applyNumberFormat="1" applyFont="1" applyFill="1" applyBorder="1" applyAlignment="1">
      <alignment horizontal="center" vertical="center"/>
    </xf>
    <xf numFmtId="1" fontId="35" fillId="0" borderId="7" xfId="0" applyNumberFormat="1" applyFont="1" applyFill="1" applyBorder="1" applyAlignment="1">
      <alignment horizontal="center" vertical="center"/>
    </xf>
    <xf numFmtId="1" fontId="35" fillId="0" borderId="4" xfId="0" applyNumberFormat="1" applyFont="1" applyFill="1" applyBorder="1" applyAlignment="1">
      <alignment horizontal="center" vertical="center"/>
    </xf>
    <xf numFmtId="1" fontId="30" fillId="0" borderId="25" xfId="32" applyNumberFormat="1" applyFont="1" applyFill="1" applyBorder="1" applyAlignment="1">
      <alignment horizontal="center" vertical="center"/>
    </xf>
    <xf numFmtId="1" fontId="35" fillId="0" borderId="20" xfId="0" applyNumberFormat="1" applyFont="1" applyFill="1" applyBorder="1" applyAlignment="1">
      <alignment horizontal="center" vertical="center"/>
    </xf>
    <xf numFmtId="1" fontId="30" fillId="0" borderId="20" xfId="32" applyNumberFormat="1" applyFont="1" applyFill="1" applyBorder="1" applyAlignment="1">
      <alignment horizontal="center" vertical="center"/>
    </xf>
    <xf numFmtId="1" fontId="35" fillId="0" borderId="28" xfId="0" applyNumberFormat="1" applyFont="1" applyFill="1" applyBorder="1" applyAlignment="1">
      <alignment horizontal="center" vertical="center"/>
    </xf>
    <xf numFmtId="1" fontId="35" fillId="0" borderId="25" xfId="0" applyNumberFormat="1" applyFont="1" applyFill="1" applyBorder="1" applyAlignment="1">
      <alignment horizontal="center" vertical="center"/>
    </xf>
    <xf numFmtId="1" fontId="30" fillId="0" borderId="19" xfId="32" applyNumberFormat="1" applyFont="1" applyFill="1" applyBorder="1" applyAlignment="1">
      <alignment horizontal="center" vertical="center"/>
    </xf>
    <xf numFmtId="0" fontId="2" fillId="0" borderId="0" xfId="56"/>
    <xf numFmtId="3" fontId="13" fillId="0" borderId="2" xfId="20" applyNumberFormat="1" applyFont="1" applyFill="1" applyBorder="1" applyAlignment="1">
      <alignment horizontal="center" vertical="center"/>
    </xf>
    <xf numFmtId="1" fontId="13" fillId="0" borderId="2" xfId="20" applyNumberFormat="1" applyFont="1" applyFill="1" applyBorder="1" applyAlignment="1">
      <alignment horizontal="center" vertical="center"/>
    </xf>
    <xf numFmtId="164" fontId="13" fillId="0" borderId="2" xfId="20" applyNumberFormat="1" applyFont="1" applyFill="1" applyBorder="1" applyAlignment="1" applyProtection="1">
      <alignment horizontal="center" vertical="center" shrinkToFit="1"/>
      <protection locked="0"/>
    </xf>
    <xf numFmtId="164" fontId="24" fillId="0" borderId="2" xfId="20" applyNumberFormat="1" applyFont="1" applyFill="1" applyBorder="1" applyAlignment="1" applyProtection="1">
      <alignment horizontal="center" vertical="center" shrinkToFit="1"/>
      <protection locked="0"/>
    </xf>
    <xf numFmtId="0" fontId="13" fillId="0" borderId="2" xfId="20" applyFont="1" applyFill="1" applyBorder="1" applyAlignment="1">
      <alignment horizontal="center" vertical="center"/>
    </xf>
    <xf numFmtId="3" fontId="13" fillId="0" borderId="1" xfId="20" applyNumberFormat="1" applyFont="1" applyFill="1" applyBorder="1" applyAlignment="1">
      <alignment horizontal="center" vertical="center"/>
    </xf>
    <xf numFmtId="0" fontId="24" fillId="0" borderId="2" xfId="57" applyFont="1" applyFill="1" applyBorder="1" applyAlignment="1">
      <alignment horizontal="center" vertical="center"/>
    </xf>
    <xf numFmtId="3" fontId="13" fillId="0" borderId="5" xfId="20" applyNumberFormat="1" applyFont="1" applyFill="1" applyBorder="1" applyAlignment="1">
      <alignment horizontal="center" vertical="center"/>
    </xf>
    <xf numFmtId="0" fontId="13" fillId="0" borderId="0" xfId="20" applyFont="1" applyFill="1" applyAlignment="1">
      <alignment horizontal="center" vertical="center"/>
    </xf>
    <xf numFmtId="1" fontId="13" fillId="0" borderId="0" xfId="2" applyNumberFormat="1" applyFont="1" applyFill="1" applyBorder="1" applyAlignment="1">
      <alignment horizontal="center" vertical="center" wrapText="1"/>
    </xf>
    <xf numFmtId="0" fontId="13" fillId="0" borderId="2" xfId="20" applyFont="1" applyFill="1" applyBorder="1" applyAlignment="1">
      <alignment horizontal="center" vertical="top"/>
    </xf>
    <xf numFmtId="0" fontId="13" fillId="0" borderId="2" xfId="20" applyFont="1" applyFill="1" applyBorder="1" applyAlignment="1">
      <alignment horizontal="left" vertical="top" wrapText="1"/>
    </xf>
    <xf numFmtId="0" fontId="30" fillId="0" borderId="2" xfId="20" applyFont="1" applyFill="1" applyBorder="1" applyAlignment="1">
      <alignment horizontal="center" vertical="center"/>
    </xf>
    <xf numFmtId="169" fontId="14" fillId="0" borderId="2" xfId="32" applyNumberFormat="1" applyFont="1" applyFill="1" applyBorder="1" applyAlignment="1">
      <alignment horizontal="center" vertical="center"/>
    </xf>
    <xf numFmtId="1" fontId="13" fillId="0" borderId="2" xfId="2" applyNumberFormat="1" applyFont="1" applyFill="1" applyBorder="1" applyAlignment="1">
      <alignment horizontal="center" vertical="center" wrapText="1"/>
    </xf>
    <xf numFmtId="169" fontId="13" fillId="0" borderId="2" xfId="32" applyNumberFormat="1" applyFont="1" applyFill="1" applyBorder="1" applyAlignment="1">
      <alignment horizontal="center" vertical="center"/>
    </xf>
    <xf numFmtId="0" fontId="14" fillId="0" borderId="2" xfId="20" applyFont="1" applyFill="1" applyBorder="1" applyAlignment="1">
      <alignment horizontal="center" vertical="center"/>
    </xf>
    <xf numFmtId="0" fontId="13" fillId="0" borderId="0" xfId="20" applyFont="1" applyFill="1"/>
    <xf numFmtId="0" fontId="13" fillId="0" borderId="2" xfId="20" applyFont="1" applyFill="1" applyBorder="1" applyAlignment="1">
      <alignment vertical="top"/>
    </xf>
    <xf numFmtId="0" fontId="13" fillId="0" borderId="5" xfId="20" applyFont="1" applyFill="1" applyBorder="1" applyAlignment="1">
      <alignment horizontal="center" vertical="center"/>
    </xf>
    <xf numFmtId="0" fontId="14" fillId="0" borderId="2" xfId="20" applyFont="1" applyFill="1" applyBorder="1" applyAlignment="1">
      <alignment horizontal="center" vertical="top"/>
    </xf>
    <xf numFmtId="0" fontId="14" fillId="0" borderId="2" xfId="20" applyFont="1" applyFill="1" applyBorder="1" applyAlignment="1">
      <alignment horizontal="left" vertical="top" wrapText="1"/>
    </xf>
    <xf numFmtId="0" fontId="14" fillId="0" borderId="2" xfId="20" applyFont="1" applyFill="1" applyBorder="1" applyAlignment="1">
      <alignment horizontal="center" vertical="center" wrapText="1"/>
    </xf>
    <xf numFmtId="168" fontId="13" fillId="0" borderId="2" xfId="32" applyNumberFormat="1" applyFont="1" applyFill="1" applyBorder="1" applyAlignment="1">
      <alignment horizontal="center" vertical="center"/>
    </xf>
    <xf numFmtId="1" fontId="24" fillId="0" borderId="2" xfId="20" applyNumberFormat="1" applyFont="1" applyFill="1" applyBorder="1" applyAlignment="1">
      <alignment horizontal="center" vertical="center"/>
    </xf>
    <xf numFmtId="169" fontId="26" fillId="0" borderId="0" xfId="20" applyNumberFormat="1" applyFont="1" applyFill="1" applyAlignment="1">
      <alignment vertical="center"/>
    </xf>
    <xf numFmtId="170" fontId="26" fillId="0" borderId="0" xfId="20" applyNumberFormat="1" applyFont="1" applyFill="1" applyAlignment="1">
      <alignment vertical="center"/>
    </xf>
    <xf numFmtId="3" fontId="14" fillId="0" borderId="2" xfId="20" applyNumberFormat="1" applyFont="1" applyFill="1" applyBorder="1" applyAlignment="1">
      <alignment horizontal="center" vertical="center"/>
    </xf>
    <xf numFmtId="0" fontId="13" fillId="0" borderId="2" xfId="18" applyFont="1" applyFill="1" applyBorder="1" applyAlignment="1">
      <alignment horizontal="center" vertical="center" wrapText="1"/>
    </xf>
    <xf numFmtId="0" fontId="29" fillId="0" borderId="0" xfId="20" applyFont="1" applyFill="1" applyBorder="1" applyAlignment="1">
      <alignment vertical="top" wrapText="1"/>
    </xf>
    <xf numFmtId="0" fontId="0" fillId="0" borderId="0" xfId="0" applyBorder="1"/>
    <xf numFmtId="0" fontId="13" fillId="0" borderId="5" xfId="20" applyFont="1" applyFill="1" applyBorder="1" applyAlignment="1">
      <alignment horizontal="center" vertical="center" wrapText="1"/>
    </xf>
    <xf numFmtId="0" fontId="13" fillId="0" borderId="2" xfId="20" applyFont="1" applyFill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/>
    </xf>
    <xf numFmtId="3" fontId="24" fillId="0" borderId="2" xfId="0" applyNumberFormat="1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4" fillId="2" borderId="2" xfId="0" applyFont="1" applyFill="1" applyBorder="1" applyAlignment="1">
      <alignment horizontal="center" vertical="center"/>
    </xf>
    <xf numFmtId="0" fontId="20" fillId="0" borderId="0" xfId="20" applyFill="1" applyBorder="1"/>
    <xf numFmtId="3" fontId="0" fillId="0" borderId="0" xfId="0" applyNumberFormat="1" applyFill="1"/>
    <xf numFmtId="0" fontId="2" fillId="0" borderId="0" xfId="56" applyFill="1" applyAlignment="1">
      <alignment vertical="top"/>
    </xf>
    <xf numFmtId="0" fontId="0" fillId="0" borderId="0" xfId="0" applyFill="1" applyAlignment="1">
      <alignment vertical="top"/>
    </xf>
    <xf numFmtId="0" fontId="14" fillId="0" borderId="2" xfId="20" applyFont="1" applyFill="1" applyBorder="1" applyAlignment="1">
      <alignment horizontal="left" vertical="top"/>
    </xf>
    <xf numFmtId="0" fontId="13" fillId="0" borderId="1" xfId="20" applyFont="1" applyFill="1" applyBorder="1" applyAlignment="1">
      <alignment horizontal="center" vertical="center" textRotation="90" wrapText="1"/>
    </xf>
    <xf numFmtId="0" fontId="13" fillId="0" borderId="13" xfId="20" applyFont="1" applyFill="1" applyBorder="1" applyAlignment="1">
      <alignment horizontal="center" vertical="center" textRotation="90" wrapText="1"/>
    </xf>
    <xf numFmtId="0" fontId="13" fillId="0" borderId="5" xfId="20" applyFont="1" applyFill="1" applyBorder="1" applyAlignment="1">
      <alignment horizontal="center" vertical="center" textRotation="90" wrapText="1"/>
    </xf>
    <xf numFmtId="0" fontId="13" fillId="0" borderId="2" xfId="20" applyFont="1" applyFill="1" applyBorder="1" applyAlignment="1">
      <alignment horizontal="center" vertical="center" textRotation="90" wrapText="1"/>
    </xf>
    <xf numFmtId="0" fontId="13" fillId="0" borderId="3" xfId="20" applyFont="1" applyFill="1" applyBorder="1" applyAlignment="1">
      <alignment horizontal="center" vertical="center" wrapText="1"/>
    </xf>
    <xf numFmtId="0" fontId="13" fillId="0" borderId="4" xfId="20" applyFont="1" applyFill="1" applyBorder="1" applyAlignment="1">
      <alignment horizontal="center" vertical="center" wrapText="1"/>
    </xf>
    <xf numFmtId="0" fontId="28" fillId="0" borderId="0" xfId="20" applyFont="1" applyFill="1" applyAlignment="1">
      <alignment horizontal="right" vertical="top" wrapText="1"/>
    </xf>
    <xf numFmtId="0" fontId="28" fillId="0" borderId="0" xfId="20" applyFont="1" applyFill="1" applyAlignment="1">
      <alignment horizontal="right" vertical="top"/>
    </xf>
    <xf numFmtId="0" fontId="29" fillId="0" borderId="0" xfId="20" applyFont="1" applyFill="1" applyAlignment="1">
      <alignment horizontal="center" vertical="top" wrapText="1"/>
    </xf>
    <xf numFmtId="0" fontId="20" fillId="0" borderId="0" xfId="20" applyFill="1"/>
    <xf numFmtId="0" fontId="20" fillId="0" borderId="6" xfId="20" applyFill="1" applyBorder="1"/>
    <xf numFmtId="0" fontId="13" fillId="0" borderId="1" xfId="20" applyFont="1" applyFill="1" applyBorder="1" applyAlignment="1">
      <alignment horizontal="center" vertical="center" wrapText="1"/>
    </xf>
    <xf numFmtId="0" fontId="13" fillId="0" borderId="13" xfId="20" applyFont="1" applyFill="1" applyBorder="1" applyAlignment="1">
      <alignment horizontal="center" vertical="center" wrapText="1"/>
    </xf>
    <xf numFmtId="0" fontId="13" fillId="0" borderId="5" xfId="20" applyFont="1" applyFill="1" applyBorder="1" applyAlignment="1">
      <alignment horizontal="center" vertical="center" wrapText="1"/>
    </xf>
    <xf numFmtId="0" fontId="13" fillId="0" borderId="2" xfId="20" applyFont="1" applyFill="1" applyBorder="1" applyAlignment="1">
      <alignment horizontal="center" vertical="center" wrapText="1"/>
    </xf>
    <xf numFmtId="0" fontId="13" fillId="0" borderId="7" xfId="20" applyFont="1" applyFill="1" applyBorder="1" applyAlignment="1">
      <alignment horizontal="center" vertical="top"/>
    </xf>
    <xf numFmtId="0" fontId="13" fillId="0" borderId="3" xfId="20" applyFont="1" applyFill="1" applyBorder="1" applyAlignment="1">
      <alignment horizontal="center" vertical="top"/>
    </xf>
    <xf numFmtId="0" fontId="13" fillId="0" borderId="4" xfId="20" applyFont="1" applyFill="1" applyBorder="1" applyAlignment="1">
      <alignment horizontal="center" vertical="top"/>
    </xf>
    <xf numFmtId="0" fontId="29" fillId="0" borderId="0" xfId="20" applyFont="1" applyFill="1" applyBorder="1" applyAlignment="1">
      <alignment horizontal="center" vertical="center" wrapText="1"/>
    </xf>
    <xf numFmtId="0" fontId="13" fillId="0" borderId="10" xfId="20" applyFont="1" applyFill="1" applyBorder="1" applyAlignment="1">
      <alignment horizontal="center" vertical="center" wrapText="1"/>
    </xf>
    <xf numFmtId="0" fontId="13" fillId="0" borderId="9" xfId="20" applyFont="1" applyFill="1" applyBorder="1" applyAlignment="1">
      <alignment horizontal="center" vertical="center" wrapText="1"/>
    </xf>
    <xf numFmtId="0" fontId="13" fillId="0" borderId="14" xfId="20" applyFont="1" applyFill="1" applyBorder="1" applyAlignment="1">
      <alignment horizontal="center" vertical="center" wrapText="1"/>
    </xf>
    <xf numFmtId="0" fontId="13" fillId="0" borderId="15" xfId="20" applyFont="1" applyFill="1" applyBorder="1" applyAlignment="1">
      <alignment horizontal="center" vertical="center" wrapText="1"/>
    </xf>
    <xf numFmtId="0" fontId="13" fillId="0" borderId="11" xfId="20" applyFont="1" applyFill="1" applyBorder="1" applyAlignment="1">
      <alignment horizontal="center" vertical="center" wrapText="1"/>
    </xf>
    <xf numFmtId="0" fontId="13" fillId="0" borderId="12" xfId="20" applyFont="1" applyFill="1" applyBorder="1" applyAlignment="1">
      <alignment horizontal="center" vertical="center" wrapText="1"/>
    </xf>
    <xf numFmtId="0" fontId="13" fillId="0" borderId="7" xfId="18" applyFont="1" applyFill="1" applyBorder="1" applyAlignment="1">
      <alignment horizontal="center" vertical="center" wrapText="1"/>
    </xf>
    <xf numFmtId="0" fontId="13" fillId="0" borderId="3" xfId="18" applyFont="1" applyFill="1" applyBorder="1" applyAlignment="1">
      <alignment horizontal="center" vertical="center" wrapText="1"/>
    </xf>
    <xf numFmtId="0" fontId="13" fillId="0" borderId="4" xfId="18" applyFont="1" applyFill="1" applyBorder="1" applyAlignment="1">
      <alignment horizontal="center" vertical="center" wrapText="1"/>
    </xf>
    <xf numFmtId="0" fontId="13" fillId="3" borderId="1" xfId="18" applyFont="1" applyFill="1" applyBorder="1" applyAlignment="1">
      <alignment horizontal="center" vertical="center" textRotation="90" wrapText="1"/>
    </xf>
    <xf numFmtId="0" fontId="13" fillId="3" borderId="5" xfId="18" applyFont="1" applyFill="1" applyBorder="1" applyAlignment="1">
      <alignment horizontal="center" vertical="center" textRotation="90" wrapText="1"/>
    </xf>
    <xf numFmtId="0" fontId="13" fillId="0" borderId="10" xfId="18" applyFont="1" applyFill="1" applyBorder="1" applyAlignment="1">
      <alignment horizontal="center" vertical="center" wrapText="1"/>
    </xf>
    <xf numFmtId="0" fontId="13" fillId="0" borderId="9" xfId="18" applyFont="1" applyFill="1" applyBorder="1" applyAlignment="1">
      <alignment horizontal="center" vertical="center" wrapText="1"/>
    </xf>
    <xf numFmtId="0" fontId="13" fillId="0" borderId="11" xfId="18" applyFont="1" applyFill="1" applyBorder="1" applyAlignment="1">
      <alignment horizontal="center" vertical="center" wrapText="1"/>
    </xf>
    <xf numFmtId="0" fontId="13" fillId="0" borderId="12" xfId="18" applyFont="1" applyFill="1" applyBorder="1" applyAlignment="1">
      <alignment horizontal="center" vertical="center" wrapText="1"/>
    </xf>
    <xf numFmtId="0" fontId="13" fillId="0" borderId="8" xfId="18" applyFont="1" applyFill="1" applyBorder="1" applyAlignment="1">
      <alignment horizontal="center" vertical="center" wrapText="1"/>
    </xf>
    <xf numFmtId="0" fontId="13" fillId="0" borderId="6" xfId="18" applyFont="1" applyFill="1" applyBorder="1" applyAlignment="1">
      <alignment horizontal="center" vertical="center" wrapText="1"/>
    </xf>
    <xf numFmtId="0" fontId="13" fillId="0" borderId="1" xfId="18" applyFont="1" applyFill="1" applyBorder="1" applyAlignment="1">
      <alignment horizontal="center" vertical="center" textRotation="90" wrapText="1"/>
    </xf>
    <xf numFmtId="0" fontId="13" fillId="0" borderId="5" xfId="18" applyFont="1" applyFill="1" applyBorder="1" applyAlignment="1">
      <alignment horizontal="center" vertical="center" textRotation="90" wrapText="1"/>
    </xf>
    <xf numFmtId="0" fontId="13" fillId="0" borderId="2" xfId="18" applyFont="1" applyFill="1" applyBorder="1" applyAlignment="1">
      <alignment horizontal="center" vertical="center" textRotation="90" wrapText="1"/>
    </xf>
    <xf numFmtId="0" fontId="25" fillId="0" borderId="6" xfId="18" applyFont="1" applyFill="1" applyBorder="1" applyAlignment="1">
      <alignment horizontal="center" vertical="top" wrapText="1"/>
    </xf>
    <xf numFmtId="0" fontId="13" fillId="0" borderId="2" xfId="18" applyFont="1" applyFill="1" applyBorder="1" applyAlignment="1">
      <alignment horizontal="center" vertical="center" wrapText="1"/>
    </xf>
    <xf numFmtId="0" fontId="13" fillId="3" borderId="2" xfId="18" applyFont="1" applyFill="1" applyBorder="1" applyAlignment="1">
      <alignment horizontal="center" vertical="center" wrapText="1"/>
    </xf>
    <xf numFmtId="0" fontId="24" fillId="3" borderId="2" xfId="18" applyFont="1" applyFill="1" applyBorder="1" applyAlignment="1">
      <alignment horizontal="center" vertical="center" wrapText="1"/>
    </xf>
    <xf numFmtId="4" fontId="31" fillId="0" borderId="0" xfId="0" applyNumberFormat="1" applyFont="1" applyFill="1" applyBorder="1" applyAlignment="1">
      <alignment horizontal="right" vertical="center" wrapText="1"/>
    </xf>
    <xf numFmtId="0" fontId="29" fillId="0" borderId="0" xfId="0" applyFont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3" borderId="2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 textRotation="90" wrapText="1"/>
    </xf>
    <xf numFmtId="0" fontId="26" fillId="3" borderId="5" xfId="0" applyFont="1" applyFill="1" applyBorder="1" applyAlignment="1">
      <alignment horizontal="center" vertical="center" textRotation="90" wrapText="1"/>
    </xf>
    <xf numFmtId="0" fontId="26" fillId="3" borderId="7" xfId="0" applyFont="1" applyFill="1" applyBorder="1" applyAlignment="1">
      <alignment horizontal="center" vertical="center" wrapText="1"/>
    </xf>
    <xf numFmtId="0" fontId="26" fillId="3" borderId="4" xfId="0" applyFont="1" applyFill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top" wrapText="1"/>
    </xf>
    <xf numFmtId="0" fontId="32" fillId="0" borderId="1" xfId="0" applyFont="1" applyFill="1" applyBorder="1" applyAlignment="1">
      <alignment horizontal="center" vertical="top"/>
    </xf>
    <xf numFmtId="0" fontId="32" fillId="0" borderId="5" xfId="0" applyFont="1" applyFill="1" applyBorder="1" applyAlignment="1">
      <alignment horizontal="center" vertical="top"/>
    </xf>
    <xf numFmtId="0" fontId="32" fillId="0" borderId="1" xfId="0" applyFont="1" applyFill="1" applyBorder="1" applyAlignment="1">
      <alignment horizontal="center" vertical="center" wrapText="1"/>
    </xf>
    <xf numFmtId="0" fontId="32" fillId="0" borderId="5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textRotation="90" wrapText="1"/>
    </xf>
    <xf numFmtId="0" fontId="32" fillId="0" borderId="5" xfId="0" applyFont="1" applyFill="1" applyBorder="1" applyAlignment="1">
      <alignment horizontal="center" vertical="center" textRotation="90" wrapText="1"/>
    </xf>
    <xf numFmtId="0" fontId="32" fillId="0" borderId="7" xfId="0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 wrapText="1"/>
    </xf>
    <xf numFmtId="0" fontId="28" fillId="0" borderId="0" xfId="20" applyFont="1" applyFill="1" applyAlignment="1">
      <alignment horizontal="right" wrapText="1"/>
    </xf>
    <xf numFmtId="0" fontId="28" fillId="0" borderId="0" xfId="20" applyFont="1" applyFill="1" applyAlignment="1">
      <alignment horizontal="right"/>
    </xf>
    <xf numFmtId="0" fontId="25" fillId="3" borderId="0" xfId="20" applyFont="1" applyFill="1" applyAlignment="1">
      <alignment horizontal="center" vertical="center" wrapText="1"/>
    </xf>
    <xf numFmtId="0" fontId="25" fillId="3" borderId="0" xfId="20" applyFont="1" applyFill="1" applyBorder="1" applyAlignment="1">
      <alignment horizontal="center" vertical="center" wrapText="1"/>
    </xf>
    <xf numFmtId="0" fontId="13" fillId="0" borderId="26" xfId="20" applyFont="1" applyFill="1" applyBorder="1" applyAlignment="1">
      <alignment horizontal="center" vertical="center" wrapText="1"/>
    </xf>
    <xf numFmtId="0" fontId="13" fillId="0" borderId="22" xfId="20" applyFont="1" applyFill="1" applyBorder="1" applyAlignment="1">
      <alignment horizontal="center" vertical="center" wrapText="1"/>
    </xf>
    <xf numFmtId="0" fontId="13" fillId="0" borderId="23" xfId="20" applyFont="1" applyFill="1" applyBorder="1" applyAlignment="1">
      <alignment horizontal="center" vertical="top"/>
    </xf>
    <xf numFmtId="0" fontId="13" fillId="0" borderId="16" xfId="20" applyFont="1" applyFill="1" applyBorder="1" applyAlignment="1">
      <alignment horizontal="center" vertical="top"/>
    </xf>
    <xf numFmtId="0" fontId="13" fillId="0" borderId="4" xfId="20" applyFont="1" applyFill="1" applyBorder="1" applyAlignment="1">
      <alignment horizontal="center" vertical="center" textRotation="90" wrapText="1"/>
    </xf>
    <xf numFmtId="0" fontId="13" fillId="0" borderId="18" xfId="20" applyFont="1" applyFill="1" applyBorder="1" applyAlignment="1">
      <alignment horizontal="center" vertical="center" textRotation="90" wrapText="1"/>
    </xf>
    <xf numFmtId="0" fontId="13" fillId="0" borderId="24" xfId="20" applyFont="1" applyFill="1" applyBorder="1" applyAlignment="1">
      <alignment horizontal="center" vertical="center" textRotation="90" wrapText="1"/>
    </xf>
    <xf numFmtId="0" fontId="13" fillId="0" borderId="21" xfId="20" applyFont="1" applyFill="1" applyBorder="1" applyAlignment="1">
      <alignment horizontal="center" vertical="center" textRotation="90" wrapText="1"/>
    </xf>
    <xf numFmtId="0" fontId="29" fillId="0" borderId="6" xfId="20" applyFont="1" applyFill="1" applyBorder="1" applyAlignment="1">
      <alignment horizontal="center" vertical="top" wrapText="1"/>
    </xf>
    <xf numFmtId="0" fontId="13" fillId="0" borderId="0" xfId="20" applyFont="1" applyFill="1" applyAlignment="1">
      <alignment horizontal="right"/>
    </xf>
    <xf numFmtId="0" fontId="13" fillId="0" borderId="1" xfId="20" applyFont="1" applyFill="1" applyBorder="1" applyAlignment="1">
      <alignment horizontal="center" vertical="top" wrapText="1"/>
    </xf>
    <xf numFmtId="0" fontId="13" fillId="0" borderId="13" xfId="20" applyFont="1" applyFill="1" applyBorder="1" applyAlignment="1">
      <alignment horizontal="center" vertical="top" wrapText="1"/>
    </xf>
    <xf numFmtId="0" fontId="13" fillId="0" borderId="5" xfId="20" applyFont="1" applyFill="1" applyBorder="1" applyAlignment="1">
      <alignment horizontal="center" vertical="top" wrapText="1"/>
    </xf>
    <xf numFmtId="0" fontId="13" fillId="0" borderId="7" xfId="20" applyFont="1" applyFill="1" applyBorder="1" applyAlignment="1">
      <alignment horizontal="center"/>
    </xf>
    <xf numFmtId="0" fontId="13" fillId="0" borderId="4" xfId="20" applyFont="1" applyFill="1" applyBorder="1" applyAlignment="1">
      <alignment horizontal="center"/>
    </xf>
    <xf numFmtId="0" fontId="28" fillId="0" borderId="0" xfId="0" applyFont="1" applyFill="1" applyAlignment="1">
      <alignment horizontal="right" vertical="center" wrapText="1"/>
    </xf>
  </cellXfs>
  <cellStyles count="77">
    <cellStyle name="Excel Built-in Normal" xfId="19"/>
    <cellStyle name="Excel Built-in Normal 2" xfId="21"/>
    <cellStyle name="Normal_Sheet1" xfId="9"/>
    <cellStyle name="Обычный" xfId="0" builtinId="0"/>
    <cellStyle name="Обычный 10" xfId="33"/>
    <cellStyle name="Обычный 11" xfId="55"/>
    <cellStyle name="Обычный 12" xfId="56"/>
    <cellStyle name="Обычный 2" xfId="4"/>
    <cellStyle name="Обычный 2 2" xfId="8"/>
    <cellStyle name="Обычный 2 2 2" xfId="14"/>
    <cellStyle name="Обычный 2 2 2 2" xfId="25"/>
    <cellStyle name="Обычный 2 2 2 2 2" xfId="48"/>
    <cellStyle name="Обычный 2 2 2 3" xfId="42"/>
    <cellStyle name="Обычный 2 2 3" xfId="16"/>
    <cellStyle name="Обычный 2 2 3 2" xfId="44"/>
    <cellStyle name="Обычный 2 2 4" xfId="15"/>
    <cellStyle name="Обычный 2 2 4 2" xfId="43"/>
    <cellStyle name="Обычный 2 2 5" xfId="30"/>
    <cellStyle name="Обычный 2 2 5 2" xfId="53"/>
    <cellStyle name="Обычный 2 2 6" xfId="38"/>
    <cellStyle name="Обычный 2 2 7" xfId="59"/>
    <cellStyle name="Обычный 2 3" xfId="20"/>
    <cellStyle name="Обычный 2 3 2" xfId="61"/>
    <cellStyle name="Обычный 2 3 3" xfId="60"/>
    <cellStyle name="Обычный 2 4" xfId="26"/>
    <cellStyle name="Обычный 2 4 2" xfId="49"/>
    <cellStyle name="Обычный 2 4 3" xfId="62"/>
    <cellStyle name="Обычный 2 5" xfId="63"/>
    <cellStyle name="Обычный 2 6" xfId="64"/>
    <cellStyle name="Обычный 2 7" xfId="58"/>
    <cellStyle name="Обычный 3" xfId="3"/>
    <cellStyle name="Обычный 3 2" xfId="10"/>
    <cellStyle name="Обычный 3 2 2" xfId="39"/>
    <cellStyle name="Обычный 3 2 3" xfId="66"/>
    <cellStyle name="Обычный 3 3" xfId="18"/>
    <cellStyle name="Обычный 3 3 2" xfId="67"/>
    <cellStyle name="Обычный 3 4" xfId="27"/>
    <cellStyle name="Обычный 3 4 2" xfId="50"/>
    <cellStyle name="Обычный 3 5" xfId="36"/>
    <cellStyle name="Обычный 3 6" xfId="65"/>
    <cellStyle name="Обычный 4" xfId="5"/>
    <cellStyle name="Обычный 4 2" xfId="22"/>
    <cellStyle name="Обычный 4 2 2" xfId="46"/>
    <cellStyle name="Обычный 4 3" xfId="37"/>
    <cellStyle name="Обычный 4 4" xfId="68"/>
    <cellStyle name="Обычный 5" xfId="2"/>
    <cellStyle name="Обычный 5 2" xfId="23"/>
    <cellStyle name="Обычный 5 3" xfId="69"/>
    <cellStyle name="Обычный 6" xfId="1"/>
    <cellStyle name="Обычный 6 2" xfId="31"/>
    <cellStyle name="Обычный 6 2 2" xfId="54"/>
    <cellStyle name="Обычный 6 2 3" xfId="57"/>
    <cellStyle name="Обычный 6 3" xfId="35"/>
    <cellStyle name="Обычный 7" xfId="6"/>
    <cellStyle name="Обычный 8" xfId="17"/>
    <cellStyle name="Обычный 8 2" xfId="45"/>
    <cellStyle name="Обычный 9" xfId="34"/>
    <cellStyle name="Финансовый 2" xfId="11"/>
    <cellStyle name="Финансовый 2 2" xfId="28"/>
    <cellStyle name="Финансовый 2 2 2" xfId="51"/>
    <cellStyle name="Финансовый 2 2 3" xfId="71"/>
    <cellStyle name="Финансовый 2 3" xfId="40"/>
    <cellStyle name="Финансовый 2 3 2" xfId="72"/>
    <cellStyle name="Финансовый 2 4" xfId="73"/>
    <cellStyle name="Финансовый 2 5" xfId="70"/>
    <cellStyle name="Финансовый 3" xfId="12"/>
    <cellStyle name="Финансовый 3 2" xfId="29"/>
    <cellStyle name="Финансовый 3 2 2" xfId="52"/>
    <cellStyle name="Финансовый 3 2 3" xfId="75"/>
    <cellStyle name="Финансовый 3 3" xfId="41"/>
    <cellStyle name="Финансовый 3 3 2" xfId="76"/>
    <cellStyle name="Финансовый 3 4" xfId="74"/>
    <cellStyle name="Финансовый 4" xfId="7"/>
    <cellStyle name="Финансовый 5" xfId="13"/>
    <cellStyle name="Финансовый 6" xfId="24"/>
    <cellStyle name="Финансовый 6 2" xfId="47"/>
    <cellStyle name="Финансовый 7" xfId="3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0"/>
  <sheetViews>
    <sheetView tabSelected="1" topLeftCell="D1" zoomScale="70" zoomScaleNormal="70" workbookViewId="0">
      <selection activeCell="K7" sqref="K7:K10"/>
    </sheetView>
  </sheetViews>
  <sheetFormatPr defaultRowHeight="15" x14ac:dyDescent="0.25"/>
  <cols>
    <col min="1" max="1" width="5.42578125" style="86" customWidth="1"/>
    <col min="2" max="2" width="48" style="86" customWidth="1"/>
    <col min="3" max="3" width="9.140625" style="86"/>
    <col min="4" max="4" width="12.7109375" style="86" customWidth="1"/>
    <col min="5" max="10" width="9.140625" style="86"/>
    <col min="11" max="11" width="10.42578125" style="86" customWidth="1"/>
    <col min="12" max="12" width="11.85546875" style="86" customWidth="1"/>
    <col min="13" max="13" width="12.7109375" style="86" customWidth="1"/>
    <col min="14" max="14" width="11.140625" style="86" customWidth="1"/>
    <col min="15" max="15" width="11.5703125" style="86" customWidth="1"/>
    <col min="16" max="16" width="13" style="86" customWidth="1"/>
    <col min="17" max="17" width="12.28515625" style="86" customWidth="1"/>
    <col min="18" max="18" width="13.42578125" style="86" customWidth="1"/>
    <col min="19" max="21" width="9.140625" style="86"/>
    <col min="22" max="22" width="11.85546875" style="86" customWidth="1"/>
    <col min="23" max="16384" width="9.140625" style="86"/>
  </cols>
  <sheetData>
    <row r="1" spans="1:23" ht="123" customHeight="1" x14ac:dyDescent="0.25">
      <c r="S1" s="237" t="s">
        <v>206</v>
      </c>
      <c r="T1" s="237"/>
      <c r="U1" s="237"/>
      <c r="V1" s="237"/>
    </row>
    <row r="3" spans="1:23" s="152" customFormat="1" ht="64.5" customHeight="1" x14ac:dyDescent="0.25">
      <c r="A3" s="151"/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60" t="s">
        <v>204</v>
      </c>
      <c r="T3" s="160"/>
      <c r="U3" s="160"/>
      <c r="V3" s="161"/>
    </row>
    <row r="4" spans="1:23" x14ac:dyDescent="0.25">
      <c r="A4" s="162" t="s">
        <v>85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</row>
    <row r="5" spans="1:23" ht="32.450000000000003" customHeight="1" x14ac:dyDescent="0.25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</row>
    <row r="6" spans="1:23" x14ac:dyDescent="0.25">
      <c r="A6" s="165" t="s">
        <v>86</v>
      </c>
      <c r="B6" s="168" t="s">
        <v>87</v>
      </c>
      <c r="C6" s="168" t="s">
        <v>88</v>
      </c>
      <c r="D6" s="169" t="s">
        <v>89</v>
      </c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1"/>
    </row>
    <row r="7" spans="1:23" x14ac:dyDescent="0.25">
      <c r="A7" s="166"/>
      <c r="B7" s="168"/>
      <c r="C7" s="168"/>
      <c r="D7" s="157" t="s">
        <v>90</v>
      </c>
      <c r="E7" s="154" t="s">
        <v>91</v>
      </c>
      <c r="F7" s="157" t="s">
        <v>92</v>
      </c>
      <c r="G7" s="154" t="s">
        <v>93</v>
      </c>
      <c r="H7" s="157" t="s">
        <v>94</v>
      </c>
      <c r="I7" s="157" t="s">
        <v>95</v>
      </c>
      <c r="J7" s="157" t="s">
        <v>96</v>
      </c>
      <c r="K7" s="154" t="s">
        <v>97</v>
      </c>
      <c r="L7" s="154" t="s">
        <v>98</v>
      </c>
      <c r="M7" s="158" t="s">
        <v>99</v>
      </c>
      <c r="N7" s="158"/>
      <c r="O7" s="158"/>
      <c r="P7" s="158"/>
      <c r="Q7" s="158"/>
      <c r="R7" s="159"/>
      <c r="S7" s="157" t="s">
        <v>100</v>
      </c>
      <c r="T7" s="154" t="s">
        <v>101</v>
      </c>
      <c r="U7" s="154" t="s">
        <v>102</v>
      </c>
      <c r="V7" s="157" t="s">
        <v>103</v>
      </c>
    </row>
    <row r="8" spans="1:23" x14ac:dyDescent="0.25">
      <c r="A8" s="166"/>
      <c r="B8" s="168"/>
      <c r="C8" s="168"/>
      <c r="D8" s="157"/>
      <c r="E8" s="155"/>
      <c r="F8" s="157"/>
      <c r="G8" s="155"/>
      <c r="H8" s="157"/>
      <c r="I8" s="157"/>
      <c r="J8" s="157"/>
      <c r="K8" s="155"/>
      <c r="L8" s="155"/>
      <c r="M8" s="154" t="s">
        <v>104</v>
      </c>
      <c r="N8" s="154" t="s">
        <v>105</v>
      </c>
      <c r="O8" s="154" t="s">
        <v>106</v>
      </c>
      <c r="P8" s="154" t="s">
        <v>107</v>
      </c>
      <c r="Q8" s="157" t="s">
        <v>108</v>
      </c>
      <c r="R8" s="154" t="s">
        <v>109</v>
      </c>
      <c r="S8" s="157"/>
      <c r="T8" s="155"/>
      <c r="U8" s="155"/>
      <c r="V8" s="157"/>
    </row>
    <row r="9" spans="1:23" x14ac:dyDescent="0.25">
      <c r="A9" s="166"/>
      <c r="B9" s="168"/>
      <c r="C9" s="168"/>
      <c r="D9" s="157"/>
      <c r="E9" s="155"/>
      <c r="F9" s="157"/>
      <c r="G9" s="155"/>
      <c r="H9" s="157"/>
      <c r="I9" s="157"/>
      <c r="J9" s="157"/>
      <c r="K9" s="155"/>
      <c r="L9" s="155"/>
      <c r="M9" s="155"/>
      <c r="N9" s="155"/>
      <c r="O9" s="155"/>
      <c r="P9" s="155"/>
      <c r="Q9" s="157"/>
      <c r="R9" s="155"/>
      <c r="S9" s="157"/>
      <c r="T9" s="155"/>
      <c r="U9" s="155"/>
      <c r="V9" s="157"/>
    </row>
    <row r="10" spans="1:23" ht="140.44999999999999" customHeight="1" x14ac:dyDescent="0.25">
      <c r="A10" s="167"/>
      <c r="B10" s="168"/>
      <c r="C10" s="168"/>
      <c r="D10" s="157"/>
      <c r="E10" s="156"/>
      <c r="F10" s="157"/>
      <c r="G10" s="156"/>
      <c r="H10" s="157"/>
      <c r="I10" s="157"/>
      <c r="J10" s="157"/>
      <c r="K10" s="156"/>
      <c r="L10" s="156"/>
      <c r="M10" s="156"/>
      <c r="N10" s="156"/>
      <c r="O10" s="156"/>
      <c r="P10" s="156"/>
      <c r="Q10" s="157"/>
      <c r="R10" s="156"/>
      <c r="S10" s="157"/>
      <c r="T10" s="156"/>
      <c r="U10" s="156"/>
      <c r="V10" s="157"/>
    </row>
    <row r="11" spans="1:23" ht="25.5" x14ac:dyDescent="0.25">
      <c r="A11" s="129"/>
      <c r="B11" s="143"/>
      <c r="C11" s="115" t="s">
        <v>110</v>
      </c>
      <c r="D11" s="115" t="s">
        <v>111</v>
      </c>
      <c r="E11" s="142" t="s">
        <v>112</v>
      </c>
      <c r="F11" s="142" t="s">
        <v>113</v>
      </c>
      <c r="G11" s="142" t="s">
        <v>114</v>
      </c>
      <c r="H11" s="142" t="s">
        <v>115</v>
      </c>
      <c r="I11" s="115" t="s">
        <v>116</v>
      </c>
      <c r="J11" s="115" t="s">
        <v>117</v>
      </c>
      <c r="K11" s="130" t="s">
        <v>118</v>
      </c>
      <c r="L11" s="130" t="s">
        <v>119</v>
      </c>
      <c r="M11" s="142" t="s">
        <v>120</v>
      </c>
      <c r="N11" s="142" t="s">
        <v>121</v>
      </c>
      <c r="O11" s="142" t="s">
        <v>122</v>
      </c>
      <c r="P11" s="142" t="s">
        <v>123</v>
      </c>
      <c r="Q11" s="143" t="s">
        <v>124</v>
      </c>
      <c r="R11" s="142" t="s">
        <v>125</v>
      </c>
      <c r="S11" s="143" t="s">
        <v>126</v>
      </c>
      <c r="T11" s="143" t="s">
        <v>127</v>
      </c>
      <c r="U11" s="143" t="s">
        <v>128</v>
      </c>
      <c r="V11" s="143" t="s">
        <v>129</v>
      </c>
    </row>
    <row r="12" spans="1:23" ht="28.5" customHeight="1" x14ac:dyDescent="0.25">
      <c r="A12" s="121">
        <v>1</v>
      </c>
      <c r="B12" s="122" t="s">
        <v>49</v>
      </c>
      <c r="C12" s="143">
        <v>1</v>
      </c>
      <c r="D12" s="111">
        <v>200</v>
      </c>
      <c r="E12" s="111">
        <v>0</v>
      </c>
      <c r="F12" s="111">
        <v>0</v>
      </c>
      <c r="G12" s="111">
        <v>0</v>
      </c>
      <c r="H12" s="111">
        <v>0</v>
      </c>
      <c r="I12" s="111">
        <v>0</v>
      </c>
      <c r="J12" s="112">
        <v>350</v>
      </c>
      <c r="K12" s="112">
        <v>0</v>
      </c>
      <c r="L12" s="112">
        <v>0</v>
      </c>
      <c r="M12" s="111">
        <v>7514</v>
      </c>
      <c r="N12" s="111">
        <v>788</v>
      </c>
      <c r="O12" s="111">
        <v>705</v>
      </c>
      <c r="P12" s="112">
        <v>6021</v>
      </c>
      <c r="Q12" s="111">
        <v>1400</v>
      </c>
      <c r="R12" s="111">
        <v>8482</v>
      </c>
      <c r="S12" s="111">
        <v>0</v>
      </c>
      <c r="T12" s="111">
        <v>0</v>
      </c>
      <c r="U12" s="111">
        <v>0</v>
      </c>
      <c r="V12" s="112">
        <v>1091</v>
      </c>
      <c r="W12" s="150"/>
    </row>
    <row r="13" spans="1:23" ht="28.5" customHeight="1" x14ac:dyDescent="0.25">
      <c r="A13" s="121">
        <v>2</v>
      </c>
      <c r="B13" s="122" t="s">
        <v>50</v>
      </c>
      <c r="C13" s="143">
        <v>2</v>
      </c>
      <c r="D13" s="111">
        <v>4444</v>
      </c>
      <c r="E13" s="111">
        <v>0</v>
      </c>
      <c r="F13" s="111">
        <v>300</v>
      </c>
      <c r="G13" s="111">
        <v>0</v>
      </c>
      <c r="H13" s="111">
        <v>0</v>
      </c>
      <c r="I13" s="111">
        <v>0</v>
      </c>
      <c r="J13" s="112">
        <v>1522</v>
      </c>
      <c r="K13" s="112">
        <v>0</v>
      </c>
      <c r="L13" s="112">
        <v>0</v>
      </c>
      <c r="M13" s="111">
        <v>120000</v>
      </c>
      <c r="N13" s="111">
        <v>12786</v>
      </c>
      <c r="O13" s="111">
        <v>9272</v>
      </c>
      <c r="P13" s="112">
        <v>97942</v>
      </c>
      <c r="Q13" s="111">
        <v>26997</v>
      </c>
      <c r="R13" s="111">
        <v>80585</v>
      </c>
      <c r="S13" s="111">
        <v>0</v>
      </c>
      <c r="T13" s="111">
        <v>0</v>
      </c>
      <c r="U13" s="111">
        <v>0</v>
      </c>
      <c r="V13" s="112">
        <v>14397</v>
      </c>
      <c r="W13" s="150"/>
    </row>
    <row r="14" spans="1:23" ht="28.5" customHeight="1" x14ac:dyDescent="0.25">
      <c r="A14" s="121">
        <v>3</v>
      </c>
      <c r="B14" s="122" t="s">
        <v>51</v>
      </c>
      <c r="C14" s="143">
        <v>1</v>
      </c>
      <c r="D14" s="111">
        <v>303</v>
      </c>
      <c r="E14" s="111">
        <v>0</v>
      </c>
      <c r="F14" s="111">
        <v>0</v>
      </c>
      <c r="G14" s="111">
        <v>0</v>
      </c>
      <c r="H14" s="111">
        <v>0</v>
      </c>
      <c r="I14" s="111">
        <v>0</v>
      </c>
      <c r="J14" s="112">
        <v>846</v>
      </c>
      <c r="K14" s="112">
        <v>0</v>
      </c>
      <c r="L14" s="112">
        <v>0</v>
      </c>
      <c r="M14" s="111">
        <v>35269</v>
      </c>
      <c r="N14" s="111">
        <v>3209</v>
      </c>
      <c r="O14" s="111">
        <v>2648</v>
      </c>
      <c r="P14" s="112">
        <v>29412</v>
      </c>
      <c r="Q14" s="111">
        <v>2100</v>
      </c>
      <c r="R14" s="111">
        <v>24147</v>
      </c>
      <c r="S14" s="111">
        <v>0</v>
      </c>
      <c r="T14" s="111">
        <v>0</v>
      </c>
      <c r="U14" s="111">
        <v>0</v>
      </c>
      <c r="V14" s="112">
        <v>4112</v>
      </c>
      <c r="W14" s="150"/>
    </row>
    <row r="15" spans="1:23" ht="28.5" customHeight="1" x14ac:dyDescent="0.25">
      <c r="A15" s="121">
        <v>4</v>
      </c>
      <c r="B15" s="122" t="s">
        <v>52</v>
      </c>
      <c r="C15" s="143">
        <v>1</v>
      </c>
      <c r="D15" s="111">
        <v>242</v>
      </c>
      <c r="E15" s="111">
        <v>0</v>
      </c>
      <c r="F15" s="111">
        <v>0</v>
      </c>
      <c r="G15" s="111">
        <v>0</v>
      </c>
      <c r="H15" s="111">
        <v>0</v>
      </c>
      <c r="I15" s="111">
        <v>0</v>
      </c>
      <c r="J15" s="112">
        <v>370</v>
      </c>
      <c r="K15" s="112">
        <v>0</v>
      </c>
      <c r="L15" s="112">
        <v>0</v>
      </c>
      <c r="M15" s="111">
        <v>18691</v>
      </c>
      <c r="N15" s="111">
        <v>1890</v>
      </c>
      <c r="O15" s="111">
        <v>1350</v>
      </c>
      <c r="P15" s="112">
        <v>15451</v>
      </c>
      <c r="Q15" s="111">
        <v>2170</v>
      </c>
      <c r="R15" s="111">
        <v>12044</v>
      </c>
      <c r="S15" s="111">
        <v>0</v>
      </c>
      <c r="T15" s="111">
        <v>0</v>
      </c>
      <c r="U15" s="111">
        <v>0</v>
      </c>
      <c r="V15" s="112">
        <v>2095</v>
      </c>
      <c r="W15" s="150"/>
    </row>
    <row r="16" spans="1:23" ht="28.5" customHeight="1" x14ac:dyDescent="0.25">
      <c r="A16" s="121">
        <v>5</v>
      </c>
      <c r="B16" s="122" t="s">
        <v>130</v>
      </c>
      <c r="C16" s="143">
        <v>3</v>
      </c>
      <c r="D16" s="111">
        <v>17355</v>
      </c>
      <c r="E16" s="111">
        <v>96</v>
      </c>
      <c r="F16" s="111">
        <v>0</v>
      </c>
      <c r="G16" s="111">
        <v>0</v>
      </c>
      <c r="H16" s="111">
        <v>490</v>
      </c>
      <c r="I16" s="111">
        <v>11200</v>
      </c>
      <c r="J16" s="112">
        <v>6557</v>
      </c>
      <c r="K16" s="112">
        <v>0</v>
      </c>
      <c r="L16" s="112">
        <v>20</v>
      </c>
      <c r="M16" s="113">
        <v>302612</v>
      </c>
      <c r="N16" s="113">
        <v>32632</v>
      </c>
      <c r="O16" s="113">
        <v>23300</v>
      </c>
      <c r="P16" s="112">
        <v>246680</v>
      </c>
      <c r="Q16" s="113">
        <v>74900</v>
      </c>
      <c r="R16" s="114">
        <v>182765</v>
      </c>
      <c r="S16" s="111">
        <v>0</v>
      </c>
      <c r="T16" s="111">
        <v>0</v>
      </c>
      <c r="U16" s="111">
        <v>0</v>
      </c>
      <c r="V16" s="111">
        <v>36177</v>
      </c>
      <c r="W16" s="150"/>
    </row>
    <row r="17" spans="1:23" ht="28.5" customHeight="1" x14ac:dyDescent="0.25">
      <c r="A17" s="121">
        <v>6</v>
      </c>
      <c r="B17" s="122" t="s">
        <v>53</v>
      </c>
      <c r="C17" s="143">
        <v>1</v>
      </c>
      <c r="D17" s="111">
        <v>476</v>
      </c>
      <c r="E17" s="111">
        <v>0</v>
      </c>
      <c r="F17" s="111">
        <v>0</v>
      </c>
      <c r="G17" s="111">
        <v>0</v>
      </c>
      <c r="H17" s="111">
        <v>0</v>
      </c>
      <c r="I17" s="111">
        <v>0</v>
      </c>
      <c r="J17" s="112">
        <v>1350</v>
      </c>
      <c r="K17" s="112">
        <v>0</v>
      </c>
      <c r="L17" s="112">
        <v>0</v>
      </c>
      <c r="M17" s="111">
        <v>38700</v>
      </c>
      <c r="N17" s="111">
        <v>4091</v>
      </c>
      <c r="O17" s="111">
        <v>2992</v>
      </c>
      <c r="P17" s="112">
        <v>31617</v>
      </c>
      <c r="Q17" s="111">
        <v>1800</v>
      </c>
      <c r="R17" s="111">
        <v>27762</v>
      </c>
      <c r="S17" s="111">
        <v>0</v>
      </c>
      <c r="T17" s="111">
        <v>0</v>
      </c>
      <c r="U17" s="111">
        <v>0</v>
      </c>
      <c r="V17" s="112">
        <v>4646</v>
      </c>
      <c r="W17" s="150"/>
    </row>
    <row r="18" spans="1:23" ht="28.5" customHeight="1" x14ac:dyDescent="0.25">
      <c r="A18" s="121">
        <v>7</v>
      </c>
      <c r="B18" s="122" t="s">
        <v>54</v>
      </c>
      <c r="C18" s="143">
        <v>1</v>
      </c>
      <c r="D18" s="111">
        <v>0</v>
      </c>
      <c r="E18" s="111">
        <v>0</v>
      </c>
      <c r="F18" s="111">
        <v>0</v>
      </c>
      <c r="G18" s="111">
        <v>0</v>
      </c>
      <c r="H18" s="111">
        <v>0</v>
      </c>
      <c r="I18" s="111">
        <v>0</v>
      </c>
      <c r="J18" s="112">
        <v>1986</v>
      </c>
      <c r="K18" s="112">
        <v>0</v>
      </c>
      <c r="L18" s="112">
        <v>0</v>
      </c>
      <c r="M18" s="111">
        <v>83543</v>
      </c>
      <c r="N18" s="111">
        <v>9137</v>
      </c>
      <c r="O18" s="111">
        <v>6524</v>
      </c>
      <c r="P18" s="112">
        <v>67882</v>
      </c>
      <c r="Q18" s="111">
        <v>18995</v>
      </c>
      <c r="R18" s="111">
        <v>59231</v>
      </c>
      <c r="S18" s="111">
        <v>0</v>
      </c>
      <c r="T18" s="111">
        <v>0</v>
      </c>
      <c r="U18" s="111">
        <v>0</v>
      </c>
      <c r="V18" s="112">
        <v>0</v>
      </c>
      <c r="W18" s="150"/>
    </row>
    <row r="19" spans="1:23" ht="28.5" customHeight="1" x14ac:dyDescent="0.25">
      <c r="A19" s="121">
        <v>8</v>
      </c>
      <c r="B19" s="122" t="s">
        <v>55</v>
      </c>
      <c r="C19" s="143">
        <v>1</v>
      </c>
      <c r="D19" s="111">
        <v>353</v>
      </c>
      <c r="E19" s="111">
        <v>0</v>
      </c>
      <c r="F19" s="111">
        <v>0</v>
      </c>
      <c r="G19" s="111">
        <v>0</v>
      </c>
      <c r="H19" s="111">
        <v>0</v>
      </c>
      <c r="I19" s="111">
        <v>0</v>
      </c>
      <c r="J19" s="112">
        <v>1128</v>
      </c>
      <c r="K19" s="112">
        <v>0</v>
      </c>
      <c r="L19" s="112">
        <v>0</v>
      </c>
      <c r="M19" s="114">
        <v>41708</v>
      </c>
      <c r="N19" s="114">
        <v>4581</v>
      </c>
      <c r="O19" s="114">
        <v>3271</v>
      </c>
      <c r="P19" s="112">
        <v>33856</v>
      </c>
      <c r="Q19" s="113">
        <v>3718</v>
      </c>
      <c r="R19" s="114">
        <v>26768</v>
      </c>
      <c r="S19" s="111">
        <v>0</v>
      </c>
      <c r="T19" s="111">
        <v>0</v>
      </c>
      <c r="U19" s="111">
        <v>0</v>
      </c>
      <c r="V19" s="112">
        <v>5079</v>
      </c>
      <c r="W19" s="150"/>
    </row>
    <row r="20" spans="1:23" ht="28.5" customHeight="1" x14ac:dyDescent="0.25">
      <c r="A20" s="121">
        <v>9</v>
      </c>
      <c r="B20" s="122" t="s">
        <v>56</v>
      </c>
      <c r="C20" s="143">
        <v>1</v>
      </c>
      <c r="D20" s="111">
        <v>242</v>
      </c>
      <c r="E20" s="111">
        <v>0</v>
      </c>
      <c r="F20" s="111">
        <v>0</v>
      </c>
      <c r="G20" s="111">
        <v>0</v>
      </c>
      <c r="H20" s="111">
        <v>0</v>
      </c>
      <c r="I20" s="111">
        <v>0</v>
      </c>
      <c r="J20" s="112">
        <v>518</v>
      </c>
      <c r="K20" s="112">
        <v>0</v>
      </c>
      <c r="L20" s="112">
        <v>0</v>
      </c>
      <c r="M20" s="111">
        <v>15401</v>
      </c>
      <c r="N20" s="111">
        <v>1656</v>
      </c>
      <c r="O20" s="111">
        <v>1182</v>
      </c>
      <c r="P20" s="112">
        <v>12563</v>
      </c>
      <c r="Q20" s="111">
        <v>3440</v>
      </c>
      <c r="R20" s="111">
        <v>10254</v>
      </c>
      <c r="S20" s="111">
        <v>0</v>
      </c>
      <c r="T20" s="111">
        <v>0</v>
      </c>
      <c r="U20" s="111">
        <v>0</v>
      </c>
      <c r="V20" s="112">
        <v>1836</v>
      </c>
      <c r="W20" s="150"/>
    </row>
    <row r="21" spans="1:23" ht="28.5" customHeight="1" x14ac:dyDescent="0.25">
      <c r="A21" s="121">
        <v>10</v>
      </c>
      <c r="B21" s="122" t="s">
        <v>57</v>
      </c>
      <c r="C21" s="143">
        <v>1</v>
      </c>
      <c r="D21" s="111">
        <v>482</v>
      </c>
      <c r="E21" s="111">
        <v>0</v>
      </c>
      <c r="F21" s="111">
        <v>0</v>
      </c>
      <c r="G21" s="111">
        <v>0</v>
      </c>
      <c r="H21" s="111">
        <v>0</v>
      </c>
      <c r="I21" s="111">
        <v>0</v>
      </c>
      <c r="J21" s="112">
        <v>750</v>
      </c>
      <c r="K21" s="112">
        <v>0</v>
      </c>
      <c r="L21" s="112">
        <v>0</v>
      </c>
      <c r="M21" s="111">
        <v>20868</v>
      </c>
      <c r="N21" s="111">
        <v>2480</v>
      </c>
      <c r="O21" s="111">
        <v>1771</v>
      </c>
      <c r="P21" s="112">
        <v>16617</v>
      </c>
      <c r="Q21" s="111">
        <v>2600</v>
      </c>
      <c r="R21" s="111">
        <v>15805</v>
      </c>
      <c r="S21" s="111">
        <v>0</v>
      </c>
      <c r="T21" s="111">
        <v>0</v>
      </c>
      <c r="U21" s="111">
        <v>0</v>
      </c>
      <c r="V21" s="112">
        <v>2750</v>
      </c>
      <c r="W21" s="150"/>
    </row>
    <row r="22" spans="1:23" ht="28.5" customHeight="1" x14ac:dyDescent="0.25">
      <c r="A22" s="121">
        <v>11</v>
      </c>
      <c r="B22" s="122" t="s">
        <v>58</v>
      </c>
      <c r="C22" s="143">
        <v>1</v>
      </c>
      <c r="D22" s="111">
        <v>230</v>
      </c>
      <c r="E22" s="111">
        <v>0</v>
      </c>
      <c r="F22" s="111">
        <v>0</v>
      </c>
      <c r="G22" s="111">
        <v>0</v>
      </c>
      <c r="H22" s="111">
        <v>0</v>
      </c>
      <c r="I22" s="111">
        <v>0</v>
      </c>
      <c r="J22" s="112">
        <v>330</v>
      </c>
      <c r="K22" s="112">
        <v>0</v>
      </c>
      <c r="L22" s="112">
        <v>0</v>
      </c>
      <c r="M22" s="111">
        <v>13673</v>
      </c>
      <c r="N22" s="111">
        <v>1383</v>
      </c>
      <c r="O22" s="111">
        <v>987</v>
      </c>
      <c r="P22" s="112">
        <v>11303</v>
      </c>
      <c r="Q22" s="111">
        <v>2550</v>
      </c>
      <c r="R22" s="111">
        <v>9104</v>
      </c>
      <c r="S22" s="111">
        <v>0</v>
      </c>
      <c r="T22" s="111">
        <v>0</v>
      </c>
      <c r="U22" s="111">
        <v>0</v>
      </c>
      <c r="V22" s="112">
        <v>1533</v>
      </c>
      <c r="W22" s="150"/>
    </row>
    <row r="23" spans="1:23" ht="28.5" customHeight="1" x14ac:dyDescent="0.25">
      <c r="A23" s="121">
        <v>12</v>
      </c>
      <c r="B23" s="122" t="s">
        <v>59</v>
      </c>
      <c r="C23" s="143">
        <v>1</v>
      </c>
      <c r="D23" s="111">
        <v>1023</v>
      </c>
      <c r="E23" s="111">
        <v>0</v>
      </c>
      <c r="F23" s="111">
        <v>0</v>
      </c>
      <c r="G23" s="111">
        <v>0</v>
      </c>
      <c r="H23" s="111">
        <v>0</v>
      </c>
      <c r="I23" s="111">
        <v>0</v>
      </c>
      <c r="J23" s="112">
        <v>921</v>
      </c>
      <c r="K23" s="112">
        <v>0</v>
      </c>
      <c r="L23" s="112">
        <v>0</v>
      </c>
      <c r="M23" s="111">
        <v>54000</v>
      </c>
      <c r="N23" s="111">
        <v>5667</v>
      </c>
      <c r="O23" s="111">
        <v>4261</v>
      </c>
      <c r="P23" s="112">
        <v>44072</v>
      </c>
      <c r="Q23" s="111">
        <v>7500</v>
      </c>
      <c r="R23" s="111">
        <v>36224</v>
      </c>
      <c r="S23" s="111">
        <v>0</v>
      </c>
      <c r="T23" s="111">
        <v>0</v>
      </c>
      <c r="U23" s="111">
        <v>0</v>
      </c>
      <c r="V23" s="112">
        <v>6615</v>
      </c>
      <c r="W23" s="150"/>
    </row>
    <row r="24" spans="1:23" ht="28.5" customHeight="1" x14ac:dyDescent="0.25">
      <c r="A24" s="121">
        <v>13</v>
      </c>
      <c r="B24" s="122" t="s">
        <v>60</v>
      </c>
      <c r="C24" s="143">
        <v>1</v>
      </c>
      <c r="D24" s="111">
        <v>661</v>
      </c>
      <c r="E24" s="111">
        <v>0</v>
      </c>
      <c r="F24" s="111">
        <v>0</v>
      </c>
      <c r="G24" s="111">
        <v>0</v>
      </c>
      <c r="H24" s="111">
        <v>0</v>
      </c>
      <c r="I24" s="111">
        <v>0</v>
      </c>
      <c r="J24" s="112">
        <v>562</v>
      </c>
      <c r="K24" s="112">
        <v>0</v>
      </c>
      <c r="L24" s="112">
        <v>0</v>
      </c>
      <c r="M24" s="111">
        <v>28000</v>
      </c>
      <c r="N24" s="111">
        <v>2940</v>
      </c>
      <c r="O24" s="111">
        <v>2173</v>
      </c>
      <c r="P24" s="112">
        <v>22887</v>
      </c>
      <c r="Q24" s="111">
        <v>5100</v>
      </c>
      <c r="R24" s="111">
        <v>19599</v>
      </c>
      <c r="S24" s="111">
        <v>0</v>
      </c>
      <c r="T24" s="111">
        <v>0</v>
      </c>
      <c r="U24" s="111">
        <v>0</v>
      </c>
      <c r="V24" s="112">
        <v>3374</v>
      </c>
      <c r="W24" s="150"/>
    </row>
    <row r="25" spans="1:23" ht="28.5" customHeight="1" x14ac:dyDescent="0.25">
      <c r="A25" s="121">
        <v>14</v>
      </c>
      <c r="B25" s="122" t="s">
        <v>61</v>
      </c>
      <c r="C25" s="143">
        <v>2</v>
      </c>
      <c r="D25" s="111">
        <v>2268</v>
      </c>
      <c r="E25" s="111">
        <v>0</v>
      </c>
      <c r="F25" s="111">
        <v>0</v>
      </c>
      <c r="G25" s="111">
        <v>0</v>
      </c>
      <c r="H25" s="111">
        <v>0</v>
      </c>
      <c r="I25" s="111">
        <v>4900</v>
      </c>
      <c r="J25" s="112">
        <v>1176</v>
      </c>
      <c r="K25" s="112">
        <v>0</v>
      </c>
      <c r="L25" s="112">
        <v>0</v>
      </c>
      <c r="M25" s="111">
        <v>77168</v>
      </c>
      <c r="N25" s="111">
        <v>8212</v>
      </c>
      <c r="O25" s="111">
        <v>6006</v>
      </c>
      <c r="P25" s="112">
        <v>62950</v>
      </c>
      <c r="Q25" s="111">
        <v>17448</v>
      </c>
      <c r="R25" s="111">
        <v>61745</v>
      </c>
      <c r="S25" s="111">
        <v>0</v>
      </c>
      <c r="T25" s="111">
        <v>0</v>
      </c>
      <c r="U25" s="111">
        <v>0</v>
      </c>
      <c r="V25" s="112">
        <v>9326</v>
      </c>
      <c r="W25" s="150"/>
    </row>
    <row r="26" spans="1:23" ht="28.5" customHeight="1" x14ac:dyDescent="0.25">
      <c r="A26" s="121">
        <v>15</v>
      </c>
      <c r="B26" s="122" t="s">
        <v>62</v>
      </c>
      <c r="C26" s="143">
        <v>2</v>
      </c>
      <c r="D26" s="111">
        <v>3940</v>
      </c>
      <c r="E26" s="111">
        <v>0</v>
      </c>
      <c r="F26" s="111">
        <v>0</v>
      </c>
      <c r="G26" s="111">
        <v>0</v>
      </c>
      <c r="H26" s="111">
        <v>0</v>
      </c>
      <c r="I26" s="111">
        <v>0</v>
      </c>
      <c r="J26" s="112">
        <v>1605</v>
      </c>
      <c r="K26" s="112">
        <v>0</v>
      </c>
      <c r="L26" s="112">
        <v>0</v>
      </c>
      <c r="M26" s="111">
        <v>77350</v>
      </c>
      <c r="N26" s="111">
        <v>10480</v>
      </c>
      <c r="O26" s="111">
        <v>7548</v>
      </c>
      <c r="P26" s="112">
        <v>59322</v>
      </c>
      <c r="Q26" s="111">
        <v>20172</v>
      </c>
      <c r="R26" s="111">
        <v>78900</v>
      </c>
      <c r="S26" s="111">
        <v>0</v>
      </c>
      <c r="T26" s="111">
        <v>0</v>
      </c>
      <c r="U26" s="111">
        <v>0</v>
      </c>
      <c r="V26" s="112">
        <v>11719</v>
      </c>
      <c r="W26" s="150"/>
    </row>
    <row r="27" spans="1:23" ht="28.5" customHeight="1" x14ac:dyDescent="0.25">
      <c r="A27" s="121">
        <v>16</v>
      </c>
      <c r="B27" s="122" t="s">
        <v>63</v>
      </c>
      <c r="C27" s="143">
        <v>2</v>
      </c>
      <c r="D27" s="111">
        <v>2841</v>
      </c>
      <c r="E27" s="111">
        <v>0</v>
      </c>
      <c r="F27" s="111">
        <v>0</v>
      </c>
      <c r="G27" s="111">
        <v>0</v>
      </c>
      <c r="H27" s="111">
        <v>0</v>
      </c>
      <c r="I27" s="111">
        <v>0</v>
      </c>
      <c r="J27" s="112">
        <v>1113</v>
      </c>
      <c r="K27" s="112">
        <v>0</v>
      </c>
      <c r="L27" s="112">
        <v>0</v>
      </c>
      <c r="M27" s="111">
        <v>95778</v>
      </c>
      <c r="N27" s="111">
        <v>9334</v>
      </c>
      <c r="O27" s="111">
        <v>7093</v>
      </c>
      <c r="P27" s="112">
        <v>79351</v>
      </c>
      <c r="Q27" s="111">
        <v>20651</v>
      </c>
      <c r="R27" s="111">
        <v>63833</v>
      </c>
      <c r="S27" s="111">
        <v>0</v>
      </c>
      <c r="T27" s="111">
        <v>0</v>
      </c>
      <c r="U27" s="111">
        <v>0</v>
      </c>
      <c r="V27" s="112">
        <v>11013</v>
      </c>
      <c r="W27" s="150"/>
    </row>
    <row r="28" spans="1:23" ht="28.5" customHeight="1" x14ac:dyDescent="0.25">
      <c r="A28" s="121">
        <v>17</v>
      </c>
      <c r="B28" s="122" t="s">
        <v>64</v>
      </c>
      <c r="C28" s="143">
        <v>2</v>
      </c>
      <c r="D28" s="111">
        <v>10100</v>
      </c>
      <c r="E28" s="111">
        <v>80</v>
      </c>
      <c r="F28" s="111">
        <v>0</v>
      </c>
      <c r="G28" s="111">
        <v>0</v>
      </c>
      <c r="H28" s="111">
        <v>0</v>
      </c>
      <c r="I28" s="111">
        <v>3500</v>
      </c>
      <c r="J28" s="112">
        <v>3981</v>
      </c>
      <c r="K28" s="119">
        <v>0</v>
      </c>
      <c r="L28" s="112">
        <v>980</v>
      </c>
      <c r="M28" s="111">
        <v>196178</v>
      </c>
      <c r="N28" s="111">
        <v>21411</v>
      </c>
      <c r="O28" s="111">
        <v>15431</v>
      </c>
      <c r="P28" s="112">
        <v>159336</v>
      </c>
      <c r="Q28" s="111">
        <v>48225</v>
      </c>
      <c r="R28" s="111">
        <v>133611</v>
      </c>
      <c r="S28" s="111">
        <v>0</v>
      </c>
      <c r="T28" s="111">
        <v>0</v>
      </c>
      <c r="U28" s="111">
        <v>0</v>
      </c>
      <c r="V28" s="112">
        <v>23959</v>
      </c>
      <c r="W28" s="150"/>
    </row>
    <row r="29" spans="1:23" ht="28.5" customHeight="1" x14ac:dyDescent="0.25">
      <c r="A29" s="121">
        <v>18</v>
      </c>
      <c r="B29" s="122" t="s">
        <v>65</v>
      </c>
      <c r="C29" s="143">
        <v>1</v>
      </c>
      <c r="D29" s="111">
        <v>971</v>
      </c>
      <c r="E29" s="111">
        <v>0</v>
      </c>
      <c r="F29" s="111">
        <v>0</v>
      </c>
      <c r="G29" s="111">
        <v>0</v>
      </c>
      <c r="H29" s="111">
        <v>0</v>
      </c>
      <c r="I29" s="111">
        <v>0</v>
      </c>
      <c r="J29" s="112">
        <v>1000</v>
      </c>
      <c r="K29" s="112">
        <v>0</v>
      </c>
      <c r="L29" s="112">
        <v>0</v>
      </c>
      <c r="M29" s="111">
        <v>49126</v>
      </c>
      <c r="N29" s="111">
        <v>5244</v>
      </c>
      <c r="O29" s="111">
        <v>3745</v>
      </c>
      <c r="P29" s="112">
        <v>40137</v>
      </c>
      <c r="Q29" s="111">
        <v>10903</v>
      </c>
      <c r="R29" s="111">
        <v>30000</v>
      </c>
      <c r="S29" s="111">
        <v>0</v>
      </c>
      <c r="T29" s="111">
        <v>0</v>
      </c>
      <c r="U29" s="111">
        <v>0</v>
      </c>
      <c r="V29" s="112">
        <v>5814</v>
      </c>
      <c r="W29" s="150"/>
    </row>
    <row r="30" spans="1:23" ht="28.5" customHeight="1" x14ac:dyDescent="0.25">
      <c r="A30" s="121">
        <v>19</v>
      </c>
      <c r="B30" s="122" t="s">
        <v>66</v>
      </c>
      <c r="C30" s="143">
        <v>3</v>
      </c>
      <c r="D30" s="112">
        <v>9500</v>
      </c>
      <c r="E30" s="111">
        <v>0</v>
      </c>
      <c r="F30" s="112">
        <v>300</v>
      </c>
      <c r="G30" s="112">
        <v>0</v>
      </c>
      <c r="H30" s="112">
        <v>10</v>
      </c>
      <c r="I30" s="111">
        <v>5250</v>
      </c>
      <c r="J30" s="111">
        <v>2300</v>
      </c>
      <c r="K30" s="112">
        <v>0</v>
      </c>
      <c r="L30" s="112">
        <v>0</v>
      </c>
      <c r="M30" s="111">
        <v>189473</v>
      </c>
      <c r="N30" s="111">
        <v>21805</v>
      </c>
      <c r="O30" s="111">
        <v>15628</v>
      </c>
      <c r="P30" s="112">
        <v>152040</v>
      </c>
      <c r="Q30" s="111">
        <v>45330</v>
      </c>
      <c r="R30" s="111">
        <v>133231</v>
      </c>
      <c r="S30" s="111">
        <v>0</v>
      </c>
      <c r="T30" s="111">
        <v>0</v>
      </c>
      <c r="U30" s="111">
        <v>0</v>
      </c>
      <c r="V30" s="112">
        <v>0</v>
      </c>
      <c r="W30" s="150"/>
    </row>
    <row r="31" spans="1:23" ht="28.5" customHeight="1" x14ac:dyDescent="0.25">
      <c r="A31" s="121">
        <v>20</v>
      </c>
      <c r="B31" s="122" t="s">
        <v>67</v>
      </c>
      <c r="C31" s="143">
        <v>2</v>
      </c>
      <c r="D31" s="112">
        <v>3000</v>
      </c>
      <c r="E31" s="111">
        <v>18</v>
      </c>
      <c r="F31" s="112">
        <v>0</v>
      </c>
      <c r="G31" s="112">
        <v>0</v>
      </c>
      <c r="H31" s="112">
        <v>0</v>
      </c>
      <c r="I31" s="115">
        <v>0</v>
      </c>
      <c r="J31" s="111">
        <v>2604</v>
      </c>
      <c r="K31" s="112">
        <v>0</v>
      </c>
      <c r="L31" s="112">
        <v>0</v>
      </c>
      <c r="M31" s="111">
        <v>191262</v>
      </c>
      <c r="N31" s="111">
        <v>21370</v>
      </c>
      <c r="O31" s="111">
        <v>15363</v>
      </c>
      <c r="P31" s="112">
        <v>154529</v>
      </c>
      <c r="Q31" s="111">
        <v>44209</v>
      </c>
      <c r="R31" s="111">
        <v>129038</v>
      </c>
      <c r="S31" s="111">
        <v>0</v>
      </c>
      <c r="T31" s="111">
        <v>0</v>
      </c>
      <c r="U31" s="111">
        <v>0</v>
      </c>
      <c r="V31" s="112">
        <v>0</v>
      </c>
      <c r="W31" s="150"/>
    </row>
    <row r="32" spans="1:23" ht="28.5" customHeight="1" x14ac:dyDescent="0.25">
      <c r="A32" s="121">
        <v>21</v>
      </c>
      <c r="B32" s="122" t="s">
        <v>68</v>
      </c>
      <c r="C32" s="143">
        <v>2</v>
      </c>
      <c r="D32" s="112">
        <v>6318</v>
      </c>
      <c r="E32" s="111">
        <v>0</v>
      </c>
      <c r="F32" s="112">
        <v>0</v>
      </c>
      <c r="G32" s="112">
        <v>0</v>
      </c>
      <c r="H32" s="112">
        <v>0</v>
      </c>
      <c r="I32" s="115">
        <v>0</v>
      </c>
      <c r="J32" s="111">
        <v>2595</v>
      </c>
      <c r="K32" s="112">
        <v>0</v>
      </c>
      <c r="L32" s="112">
        <v>0</v>
      </c>
      <c r="M32" s="111">
        <v>212447</v>
      </c>
      <c r="N32" s="111">
        <v>24335</v>
      </c>
      <c r="O32" s="111">
        <v>17379</v>
      </c>
      <c r="P32" s="112">
        <v>170733</v>
      </c>
      <c r="Q32" s="111">
        <v>41500</v>
      </c>
      <c r="R32" s="111">
        <v>144285</v>
      </c>
      <c r="S32" s="111">
        <v>0</v>
      </c>
      <c r="T32" s="111">
        <v>0</v>
      </c>
      <c r="U32" s="111">
        <v>0</v>
      </c>
      <c r="V32" s="112">
        <v>0</v>
      </c>
      <c r="W32" s="150"/>
    </row>
    <row r="33" spans="1:23" ht="28.5" customHeight="1" x14ac:dyDescent="0.25">
      <c r="A33" s="121">
        <v>22</v>
      </c>
      <c r="B33" s="122" t="s">
        <v>131</v>
      </c>
      <c r="C33" s="143">
        <v>3</v>
      </c>
      <c r="D33" s="112">
        <v>8445</v>
      </c>
      <c r="E33" s="111">
        <v>27</v>
      </c>
      <c r="F33" s="112">
        <v>0</v>
      </c>
      <c r="G33" s="112">
        <v>0</v>
      </c>
      <c r="H33" s="112">
        <v>87</v>
      </c>
      <c r="I33" s="115">
        <v>0</v>
      </c>
      <c r="J33" s="111">
        <v>2470</v>
      </c>
      <c r="K33" s="112">
        <v>0</v>
      </c>
      <c r="L33" s="112">
        <v>0</v>
      </c>
      <c r="M33" s="111">
        <v>212400</v>
      </c>
      <c r="N33" s="111">
        <v>22445</v>
      </c>
      <c r="O33" s="111">
        <v>16235</v>
      </c>
      <c r="P33" s="112">
        <v>173720</v>
      </c>
      <c r="Q33" s="111">
        <v>55400</v>
      </c>
      <c r="R33" s="111">
        <v>125980</v>
      </c>
      <c r="S33" s="111">
        <v>0</v>
      </c>
      <c r="T33" s="111">
        <v>0</v>
      </c>
      <c r="U33" s="111">
        <v>0</v>
      </c>
      <c r="V33" s="112">
        <v>0</v>
      </c>
      <c r="W33" s="150"/>
    </row>
    <row r="34" spans="1:23" ht="28.5" customHeight="1" x14ac:dyDescent="0.25">
      <c r="A34" s="121">
        <v>23</v>
      </c>
      <c r="B34" s="122" t="s">
        <v>132</v>
      </c>
      <c r="C34" s="143">
        <v>3</v>
      </c>
      <c r="D34" s="112">
        <v>7638</v>
      </c>
      <c r="E34" s="111">
        <v>28</v>
      </c>
      <c r="F34" s="112">
        <v>0</v>
      </c>
      <c r="G34" s="112">
        <v>0</v>
      </c>
      <c r="H34" s="112">
        <v>448</v>
      </c>
      <c r="I34" s="115">
        <v>0</v>
      </c>
      <c r="J34" s="111">
        <v>3169</v>
      </c>
      <c r="K34" s="112">
        <v>0</v>
      </c>
      <c r="L34" s="112">
        <v>0</v>
      </c>
      <c r="M34" s="111">
        <v>142642</v>
      </c>
      <c r="N34" s="111">
        <v>17377</v>
      </c>
      <c r="O34" s="111">
        <v>13269</v>
      </c>
      <c r="P34" s="112">
        <v>111996</v>
      </c>
      <c r="Q34" s="111">
        <v>50100</v>
      </c>
      <c r="R34" s="111">
        <v>98690</v>
      </c>
      <c r="S34" s="111">
        <v>0</v>
      </c>
      <c r="T34" s="111">
        <v>0</v>
      </c>
      <c r="U34" s="111">
        <v>0</v>
      </c>
      <c r="V34" s="112">
        <v>0</v>
      </c>
      <c r="W34" s="150"/>
    </row>
    <row r="35" spans="1:23" ht="28.5" customHeight="1" x14ac:dyDescent="0.25">
      <c r="A35" s="121">
        <v>24</v>
      </c>
      <c r="B35" s="122" t="s">
        <v>133</v>
      </c>
      <c r="C35" s="143">
        <v>2</v>
      </c>
      <c r="D35" s="112">
        <v>6600</v>
      </c>
      <c r="E35" s="111">
        <v>90</v>
      </c>
      <c r="F35" s="112">
        <v>0</v>
      </c>
      <c r="G35" s="112">
        <v>0</v>
      </c>
      <c r="H35" s="112">
        <v>0</v>
      </c>
      <c r="I35" s="115">
        <v>0</v>
      </c>
      <c r="J35" s="111">
        <v>1900</v>
      </c>
      <c r="K35" s="112">
        <v>0</v>
      </c>
      <c r="L35" s="112">
        <v>0</v>
      </c>
      <c r="M35" s="116">
        <v>23025</v>
      </c>
      <c r="N35" s="116">
        <v>0</v>
      </c>
      <c r="O35" s="116">
        <v>0</v>
      </c>
      <c r="P35" s="112">
        <v>23025</v>
      </c>
      <c r="Q35" s="111">
        <v>0</v>
      </c>
      <c r="R35" s="111">
        <v>15025</v>
      </c>
      <c r="S35" s="115">
        <v>0</v>
      </c>
      <c r="T35" s="115">
        <v>0</v>
      </c>
      <c r="U35" s="115">
        <v>0</v>
      </c>
      <c r="V35" s="112">
        <v>0</v>
      </c>
      <c r="W35" s="150"/>
    </row>
    <row r="36" spans="1:23" ht="38.25" x14ac:dyDescent="0.25">
      <c r="A36" s="121">
        <v>25</v>
      </c>
      <c r="B36" s="122" t="s">
        <v>69</v>
      </c>
      <c r="C36" s="143">
        <v>2</v>
      </c>
      <c r="D36" s="112">
        <v>4430</v>
      </c>
      <c r="E36" s="111">
        <v>0</v>
      </c>
      <c r="F36" s="112">
        <v>850</v>
      </c>
      <c r="G36" s="112">
        <v>850</v>
      </c>
      <c r="H36" s="112">
        <v>0</v>
      </c>
      <c r="I36" s="115">
        <v>0</v>
      </c>
      <c r="J36" s="111">
        <v>1277</v>
      </c>
      <c r="K36" s="112">
        <v>0</v>
      </c>
      <c r="L36" s="112">
        <v>0</v>
      </c>
      <c r="M36" s="117">
        <v>39775</v>
      </c>
      <c r="N36" s="117">
        <v>5019</v>
      </c>
      <c r="O36" s="117">
        <v>159</v>
      </c>
      <c r="P36" s="112">
        <v>34597</v>
      </c>
      <c r="Q36" s="111">
        <v>1800</v>
      </c>
      <c r="R36" s="111">
        <v>14895</v>
      </c>
      <c r="S36" s="115">
        <v>0</v>
      </c>
      <c r="T36" s="115">
        <v>0</v>
      </c>
      <c r="U36" s="115">
        <v>0</v>
      </c>
      <c r="V36" s="112">
        <v>0</v>
      </c>
      <c r="W36" s="150"/>
    </row>
    <row r="37" spans="1:23" ht="30" customHeight="1" x14ac:dyDescent="0.25">
      <c r="A37" s="121">
        <v>26</v>
      </c>
      <c r="B37" s="122" t="s">
        <v>134</v>
      </c>
      <c r="C37" s="143">
        <v>2</v>
      </c>
      <c r="D37" s="112">
        <v>3000</v>
      </c>
      <c r="E37" s="111">
        <v>0</v>
      </c>
      <c r="F37" s="112">
        <v>0</v>
      </c>
      <c r="G37" s="112">
        <v>0</v>
      </c>
      <c r="H37" s="112">
        <v>0</v>
      </c>
      <c r="I37" s="115">
        <v>0</v>
      </c>
      <c r="J37" s="111">
        <v>900</v>
      </c>
      <c r="K37" s="112">
        <v>0</v>
      </c>
      <c r="L37" s="112">
        <v>0</v>
      </c>
      <c r="M37" s="118">
        <v>23262</v>
      </c>
      <c r="N37" s="118">
        <v>0</v>
      </c>
      <c r="O37" s="118">
        <v>0</v>
      </c>
      <c r="P37" s="112">
        <v>23262</v>
      </c>
      <c r="Q37" s="111">
        <v>0</v>
      </c>
      <c r="R37" s="111">
        <v>18000</v>
      </c>
      <c r="S37" s="115">
        <v>0</v>
      </c>
      <c r="T37" s="115">
        <v>0</v>
      </c>
      <c r="U37" s="115">
        <v>0</v>
      </c>
      <c r="V37" s="112">
        <v>0</v>
      </c>
      <c r="W37" s="150"/>
    </row>
    <row r="38" spans="1:23" ht="30" customHeight="1" x14ac:dyDescent="0.25">
      <c r="A38" s="121">
        <v>27</v>
      </c>
      <c r="B38" s="122" t="s">
        <v>135</v>
      </c>
      <c r="C38" s="143">
        <v>2</v>
      </c>
      <c r="D38" s="112">
        <v>3100</v>
      </c>
      <c r="E38" s="111">
        <v>0</v>
      </c>
      <c r="F38" s="112">
        <v>0</v>
      </c>
      <c r="G38" s="112">
        <v>0</v>
      </c>
      <c r="H38" s="112">
        <v>0</v>
      </c>
      <c r="I38" s="115">
        <v>0</v>
      </c>
      <c r="J38" s="111">
        <v>900</v>
      </c>
      <c r="K38" s="112">
        <v>0</v>
      </c>
      <c r="L38" s="112">
        <v>0</v>
      </c>
      <c r="M38" s="111">
        <v>40810</v>
      </c>
      <c r="N38" s="111">
        <v>0</v>
      </c>
      <c r="O38" s="111">
        <v>0</v>
      </c>
      <c r="P38" s="112">
        <v>40810</v>
      </c>
      <c r="Q38" s="111">
        <v>0</v>
      </c>
      <c r="R38" s="111">
        <v>13702</v>
      </c>
      <c r="S38" s="115">
        <v>0</v>
      </c>
      <c r="T38" s="115">
        <v>0</v>
      </c>
      <c r="U38" s="115">
        <v>0</v>
      </c>
      <c r="V38" s="112">
        <v>0</v>
      </c>
      <c r="W38" s="150"/>
    </row>
    <row r="39" spans="1:23" ht="30" customHeight="1" x14ac:dyDescent="0.25">
      <c r="A39" s="121">
        <v>28</v>
      </c>
      <c r="B39" s="122" t="s">
        <v>136</v>
      </c>
      <c r="C39" s="143">
        <v>1</v>
      </c>
      <c r="D39" s="111">
        <v>0</v>
      </c>
      <c r="E39" s="111">
        <v>0</v>
      </c>
      <c r="F39" s="111">
        <v>0</v>
      </c>
      <c r="G39" s="111">
        <v>0</v>
      </c>
      <c r="H39" s="111">
        <v>0</v>
      </c>
      <c r="I39" s="115">
        <v>0</v>
      </c>
      <c r="J39" s="112">
        <v>0</v>
      </c>
      <c r="K39" s="112">
        <v>0</v>
      </c>
      <c r="L39" s="112">
        <v>0</v>
      </c>
      <c r="M39" s="111">
        <v>113500</v>
      </c>
      <c r="N39" s="111">
        <v>0</v>
      </c>
      <c r="O39" s="111">
        <v>0</v>
      </c>
      <c r="P39" s="112">
        <v>113500</v>
      </c>
      <c r="Q39" s="111">
        <v>500</v>
      </c>
      <c r="R39" s="111">
        <v>21680</v>
      </c>
      <c r="S39" s="115">
        <v>0</v>
      </c>
      <c r="T39" s="115">
        <v>0</v>
      </c>
      <c r="U39" s="115">
        <v>0</v>
      </c>
      <c r="V39" s="112">
        <v>0</v>
      </c>
      <c r="W39" s="150"/>
    </row>
    <row r="40" spans="1:23" ht="30" customHeight="1" x14ac:dyDescent="0.25">
      <c r="A40" s="121">
        <v>29</v>
      </c>
      <c r="B40" s="122" t="s">
        <v>137</v>
      </c>
      <c r="C40" s="143">
        <v>1</v>
      </c>
      <c r="D40" s="111">
        <v>0</v>
      </c>
      <c r="E40" s="111">
        <v>0</v>
      </c>
      <c r="F40" s="111">
        <v>0</v>
      </c>
      <c r="G40" s="111">
        <v>0</v>
      </c>
      <c r="H40" s="111">
        <v>0</v>
      </c>
      <c r="I40" s="115">
        <v>0</v>
      </c>
      <c r="J40" s="112">
        <v>0</v>
      </c>
      <c r="K40" s="112">
        <v>0</v>
      </c>
      <c r="L40" s="112">
        <v>0</v>
      </c>
      <c r="M40" s="111">
        <v>0</v>
      </c>
      <c r="N40" s="111">
        <v>0</v>
      </c>
      <c r="O40" s="111">
        <v>0</v>
      </c>
      <c r="P40" s="112">
        <v>0</v>
      </c>
      <c r="Q40" s="111">
        <v>0</v>
      </c>
      <c r="R40" s="111">
        <v>0</v>
      </c>
      <c r="S40" s="115">
        <v>0</v>
      </c>
      <c r="T40" s="115">
        <v>0</v>
      </c>
      <c r="U40" s="115">
        <v>0</v>
      </c>
      <c r="V40" s="112">
        <v>132158</v>
      </c>
      <c r="W40" s="150"/>
    </row>
    <row r="41" spans="1:23" ht="38.25" x14ac:dyDescent="0.25">
      <c r="A41" s="121">
        <v>30</v>
      </c>
      <c r="B41" s="122" t="s">
        <v>138</v>
      </c>
      <c r="C41" s="143">
        <v>3</v>
      </c>
      <c r="D41" s="111">
        <v>7274</v>
      </c>
      <c r="E41" s="119">
        <v>0</v>
      </c>
      <c r="F41" s="111">
        <v>0</v>
      </c>
      <c r="G41" s="111">
        <v>0</v>
      </c>
      <c r="H41" s="111">
        <v>342</v>
      </c>
      <c r="I41" s="115">
        <v>0</v>
      </c>
      <c r="J41" s="112">
        <v>880</v>
      </c>
      <c r="K41" s="112">
        <v>0</v>
      </c>
      <c r="L41" s="112">
        <v>0</v>
      </c>
      <c r="M41" s="111">
        <v>4000</v>
      </c>
      <c r="N41" s="111">
        <v>0</v>
      </c>
      <c r="O41" s="111">
        <v>0</v>
      </c>
      <c r="P41" s="112">
        <v>4000</v>
      </c>
      <c r="Q41" s="111">
        <v>9500</v>
      </c>
      <c r="R41" s="111">
        <v>17000</v>
      </c>
      <c r="S41" s="115">
        <v>0</v>
      </c>
      <c r="T41" s="115">
        <v>0</v>
      </c>
      <c r="U41" s="115">
        <v>0</v>
      </c>
      <c r="V41" s="112">
        <v>0</v>
      </c>
      <c r="W41" s="150"/>
    </row>
    <row r="42" spans="1:23" ht="38.25" x14ac:dyDescent="0.25">
      <c r="A42" s="121">
        <v>31</v>
      </c>
      <c r="B42" s="122" t="s">
        <v>139</v>
      </c>
      <c r="C42" s="143">
        <v>2</v>
      </c>
      <c r="D42" s="111">
        <v>300</v>
      </c>
      <c r="E42" s="111">
        <v>0</v>
      </c>
      <c r="F42" s="111">
        <v>300</v>
      </c>
      <c r="G42" s="111">
        <v>0</v>
      </c>
      <c r="H42" s="111">
        <v>0</v>
      </c>
      <c r="I42" s="115">
        <v>0</v>
      </c>
      <c r="J42" s="112">
        <v>2716</v>
      </c>
      <c r="K42" s="112">
        <v>0</v>
      </c>
      <c r="L42" s="112">
        <v>0</v>
      </c>
      <c r="M42" s="120">
        <v>17363</v>
      </c>
      <c r="N42" s="125">
        <v>0</v>
      </c>
      <c r="O42" s="125">
        <v>0</v>
      </c>
      <c r="P42" s="112">
        <v>17363</v>
      </c>
      <c r="Q42" s="111">
        <v>0</v>
      </c>
      <c r="R42" s="111">
        <v>0</v>
      </c>
      <c r="S42" s="115">
        <v>0</v>
      </c>
      <c r="T42" s="115">
        <v>0</v>
      </c>
      <c r="U42" s="115">
        <v>0</v>
      </c>
      <c r="V42" s="112">
        <v>0</v>
      </c>
      <c r="W42" s="150"/>
    </row>
    <row r="43" spans="1:23" ht="30.75" customHeight="1" x14ac:dyDescent="0.25">
      <c r="A43" s="121">
        <v>32</v>
      </c>
      <c r="B43" s="122" t="s">
        <v>140</v>
      </c>
      <c r="C43" s="143">
        <v>3</v>
      </c>
      <c r="D43" s="111">
        <v>26050</v>
      </c>
      <c r="E43" s="111">
        <v>321</v>
      </c>
      <c r="F43" s="111">
        <v>0</v>
      </c>
      <c r="G43" s="111">
        <v>0</v>
      </c>
      <c r="H43" s="111">
        <v>3316</v>
      </c>
      <c r="I43" s="115">
        <v>0</v>
      </c>
      <c r="J43" s="112">
        <v>1927</v>
      </c>
      <c r="K43" s="112">
        <v>0</v>
      </c>
      <c r="L43" s="112">
        <v>0</v>
      </c>
      <c r="M43" s="111">
        <v>141433</v>
      </c>
      <c r="N43" s="111">
        <v>0</v>
      </c>
      <c r="O43" s="111">
        <v>388</v>
      </c>
      <c r="P43" s="112">
        <v>141045</v>
      </c>
      <c r="Q43" s="111">
        <v>3000</v>
      </c>
      <c r="R43" s="111">
        <v>11298</v>
      </c>
      <c r="S43" s="115">
        <v>0</v>
      </c>
      <c r="T43" s="115">
        <v>0</v>
      </c>
      <c r="U43" s="115">
        <v>0</v>
      </c>
      <c r="V43" s="112">
        <v>1200</v>
      </c>
      <c r="W43" s="150"/>
    </row>
    <row r="44" spans="1:23" ht="30.75" customHeight="1" x14ac:dyDescent="0.25">
      <c r="A44" s="121">
        <v>33</v>
      </c>
      <c r="B44" s="122" t="s">
        <v>70</v>
      </c>
      <c r="C44" s="143">
        <v>2</v>
      </c>
      <c r="D44" s="111">
        <v>5602</v>
      </c>
      <c r="E44" s="111">
        <v>0</v>
      </c>
      <c r="F44" s="111">
        <v>700</v>
      </c>
      <c r="G44" s="111">
        <v>0</v>
      </c>
      <c r="H44" s="111">
        <v>0</v>
      </c>
      <c r="I44" s="115">
        <v>0</v>
      </c>
      <c r="J44" s="112">
        <v>865</v>
      </c>
      <c r="K44" s="112">
        <v>0</v>
      </c>
      <c r="L44" s="112">
        <v>0</v>
      </c>
      <c r="M44" s="111">
        <v>76794</v>
      </c>
      <c r="N44" s="111">
        <v>0</v>
      </c>
      <c r="O44" s="111">
        <v>0</v>
      </c>
      <c r="P44" s="112">
        <v>76794</v>
      </c>
      <c r="Q44" s="111">
        <v>0</v>
      </c>
      <c r="R44" s="111">
        <v>32530</v>
      </c>
      <c r="S44" s="115">
        <v>0</v>
      </c>
      <c r="T44" s="115">
        <v>0</v>
      </c>
      <c r="U44" s="115">
        <v>0</v>
      </c>
      <c r="V44" s="112">
        <v>0</v>
      </c>
      <c r="W44" s="150"/>
    </row>
    <row r="45" spans="1:23" ht="30.75" customHeight="1" x14ac:dyDescent="0.25">
      <c r="A45" s="121">
        <v>34</v>
      </c>
      <c r="B45" s="122" t="s">
        <v>141</v>
      </c>
      <c r="C45" s="143">
        <v>3</v>
      </c>
      <c r="D45" s="111">
        <v>6730</v>
      </c>
      <c r="E45" s="111">
        <v>0</v>
      </c>
      <c r="F45" s="111">
        <v>841</v>
      </c>
      <c r="G45" s="111">
        <v>0</v>
      </c>
      <c r="H45" s="111">
        <v>922</v>
      </c>
      <c r="I45" s="115">
        <v>0</v>
      </c>
      <c r="J45" s="111">
        <v>0</v>
      </c>
      <c r="K45" s="112">
        <v>0</v>
      </c>
      <c r="L45" s="112">
        <v>0</v>
      </c>
      <c r="M45" s="111">
        <v>13200</v>
      </c>
      <c r="N45" s="111">
        <v>0</v>
      </c>
      <c r="O45" s="111">
        <v>0</v>
      </c>
      <c r="P45" s="112">
        <v>13200</v>
      </c>
      <c r="Q45" s="111">
        <v>8000</v>
      </c>
      <c r="R45" s="111">
        <v>16709</v>
      </c>
      <c r="S45" s="115">
        <v>0</v>
      </c>
      <c r="T45" s="115">
        <v>0</v>
      </c>
      <c r="U45" s="115">
        <v>0</v>
      </c>
      <c r="V45" s="112">
        <v>0</v>
      </c>
      <c r="W45" s="150"/>
    </row>
    <row r="46" spans="1:23" ht="30.75" customHeight="1" x14ac:dyDescent="0.25">
      <c r="A46" s="121">
        <v>35</v>
      </c>
      <c r="B46" s="122" t="s">
        <v>142</v>
      </c>
      <c r="C46" s="143">
        <v>3</v>
      </c>
      <c r="D46" s="111">
        <v>8581</v>
      </c>
      <c r="E46" s="111">
        <v>8231</v>
      </c>
      <c r="F46" s="111">
        <v>0</v>
      </c>
      <c r="G46" s="111">
        <v>0</v>
      </c>
      <c r="H46" s="111">
        <v>411</v>
      </c>
      <c r="I46" s="111">
        <v>7000</v>
      </c>
      <c r="J46" s="135">
        <v>5859</v>
      </c>
      <c r="K46" s="112">
        <v>0</v>
      </c>
      <c r="L46" s="112">
        <v>5859</v>
      </c>
      <c r="M46" s="111">
        <v>51000</v>
      </c>
      <c r="N46" s="111">
        <v>0</v>
      </c>
      <c r="O46" s="111">
        <v>0</v>
      </c>
      <c r="P46" s="112">
        <v>51000</v>
      </c>
      <c r="Q46" s="111">
        <v>0</v>
      </c>
      <c r="R46" s="111">
        <v>14000</v>
      </c>
      <c r="S46" s="111">
        <v>8350</v>
      </c>
      <c r="T46" s="111">
        <v>4500</v>
      </c>
      <c r="U46" s="111">
        <v>3850</v>
      </c>
      <c r="V46" s="112">
        <v>0</v>
      </c>
      <c r="W46" s="150"/>
    </row>
    <row r="47" spans="1:23" ht="38.25" x14ac:dyDescent="0.25">
      <c r="A47" s="121">
        <v>36</v>
      </c>
      <c r="B47" s="122" t="s">
        <v>143</v>
      </c>
      <c r="C47" s="143">
        <v>2</v>
      </c>
      <c r="D47" s="111">
        <v>710</v>
      </c>
      <c r="E47" s="111">
        <v>0</v>
      </c>
      <c r="F47" s="111">
        <v>0</v>
      </c>
      <c r="G47" s="111">
        <v>0</v>
      </c>
      <c r="H47" s="111">
        <v>0</v>
      </c>
      <c r="I47" s="111">
        <v>0</v>
      </c>
      <c r="J47" s="112">
        <v>645</v>
      </c>
      <c r="K47" s="112">
        <v>0</v>
      </c>
      <c r="L47" s="112">
        <v>0</v>
      </c>
      <c r="M47" s="111">
        <v>10758</v>
      </c>
      <c r="N47" s="111">
        <v>0</v>
      </c>
      <c r="O47" s="111">
        <v>0</v>
      </c>
      <c r="P47" s="112">
        <v>10758</v>
      </c>
      <c r="Q47" s="111">
        <v>0</v>
      </c>
      <c r="R47" s="111">
        <v>5795</v>
      </c>
      <c r="S47" s="115">
        <v>0</v>
      </c>
      <c r="T47" s="115">
        <v>0</v>
      </c>
      <c r="U47" s="115">
        <v>0</v>
      </c>
      <c r="V47" s="112">
        <v>0</v>
      </c>
      <c r="W47" s="150"/>
    </row>
    <row r="48" spans="1:23" ht="53.25" customHeight="1" x14ac:dyDescent="0.25">
      <c r="A48" s="121">
        <v>37</v>
      </c>
      <c r="B48" s="122" t="s">
        <v>144</v>
      </c>
      <c r="C48" s="143">
        <v>3</v>
      </c>
      <c r="D48" s="111">
        <v>7121</v>
      </c>
      <c r="E48" s="111">
        <v>0</v>
      </c>
      <c r="F48" s="111">
        <v>280</v>
      </c>
      <c r="G48" s="111">
        <v>280</v>
      </c>
      <c r="H48" s="111">
        <v>410</v>
      </c>
      <c r="I48" s="115">
        <v>0</v>
      </c>
      <c r="J48" s="111">
        <v>655</v>
      </c>
      <c r="K48" s="111">
        <v>655</v>
      </c>
      <c r="L48" s="112">
        <v>0</v>
      </c>
      <c r="M48" s="111">
        <v>19911</v>
      </c>
      <c r="N48" s="111">
        <v>0</v>
      </c>
      <c r="O48" s="111">
        <v>0</v>
      </c>
      <c r="P48" s="112">
        <v>19911</v>
      </c>
      <c r="Q48" s="111">
        <v>0</v>
      </c>
      <c r="R48" s="111">
        <v>2000</v>
      </c>
      <c r="S48" s="115">
        <v>0</v>
      </c>
      <c r="T48" s="115">
        <v>0</v>
      </c>
      <c r="U48" s="115">
        <v>0</v>
      </c>
      <c r="V48" s="111">
        <v>160</v>
      </c>
      <c r="W48" s="150"/>
    </row>
    <row r="49" spans="1:23" ht="55.5" customHeight="1" x14ac:dyDescent="0.25">
      <c r="A49" s="121">
        <v>38</v>
      </c>
      <c r="B49" s="122" t="s">
        <v>145</v>
      </c>
      <c r="C49" s="143">
        <v>2</v>
      </c>
      <c r="D49" s="111">
        <v>500</v>
      </c>
      <c r="E49" s="111">
        <v>0</v>
      </c>
      <c r="F49" s="111">
        <v>500</v>
      </c>
      <c r="G49" s="111">
        <v>0</v>
      </c>
      <c r="H49" s="111">
        <v>0</v>
      </c>
      <c r="I49" s="115">
        <v>0</v>
      </c>
      <c r="J49" s="111">
        <v>800</v>
      </c>
      <c r="K49" s="111">
        <v>0</v>
      </c>
      <c r="L49" s="112">
        <v>0</v>
      </c>
      <c r="M49" s="115">
        <v>590</v>
      </c>
      <c r="N49" s="115">
        <v>0</v>
      </c>
      <c r="O49" s="115">
        <v>0</v>
      </c>
      <c r="P49" s="112">
        <v>590</v>
      </c>
      <c r="Q49" s="115">
        <v>0</v>
      </c>
      <c r="R49" s="119">
        <v>1080</v>
      </c>
      <c r="S49" s="115">
        <v>0</v>
      </c>
      <c r="T49" s="115">
        <v>0</v>
      </c>
      <c r="U49" s="115">
        <v>0</v>
      </c>
      <c r="V49" s="111">
        <v>0</v>
      </c>
      <c r="W49" s="150"/>
    </row>
    <row r="50" spans="1:23" ht="38.25" x14ac:dyDescent="0.25">
      <c r="A50" s="121">
        <v>39</v>
      </c>
      <c r="B50" s="122" t="s">
        <v>146</v>
      </c>
      <c r="C50" s="143">
        <v>3</v>
      </c>
      <c r="D50" s="111">
        <v>578</v>
      </c>
      <c r="E50" s="111">
        <v>0</v>
      </c>
      <c r="F50" s="111">
        <v>550</v>
      </c>
      <c r="G50" s="111">
        <v>0</v>
      </c>
      <c r="H50" s="111">
        <v>28</v>
      </c>
      <c r="I50" s="115">
        <v>0</v>
      </c>
      <c r="J50" s="111">
        <v>600</v>
      </c>
      <c r="K50" s="111">
        <v>0</v>
      </c>
      <c r="L50" s="112">
        <v>0</v>
      </c>
      <c r="M50" s="111">
        <v>1445</v>
      </c>
      <c r="N50" s="111">
        <v>215</v>
      </c>
      <c r="O50" s="111">
        <v>169</v>
      </c>
      <c r="P50" s="112">
        <v>1061</v>
      </c>
      <c r="Q50" s="111">
        <v>75</v>
      </c>
      <c r="R50" s="111">
        <v>1989</v>
      </c>
      <c r="S50" s="111">
        <v>0</v>
      </c>
      <c r="T50" s="111">
        <v>0</v>
      </c>
      <c r="U50" s="111">
        <v>0</v>
      </c>
      <c r="V50" s="111">
        <v>0</v>
      </c>
      <c r="W50" s="150"/>
    </row>
    <row r="51" spans="1:23" ht="38.25" x14ac:dyDescent="0.25">
      <c r="A51" s="121">
        <v>40</v>
      </c>
      <c r="B51" s="122" t="s">
        <v>147</v>
      </c>
      <c r="C51" s="143">
        <v>1</v>
      </c>
      <c r="D51" s="115">
        <v>0</v>
      </c>
      <c r="E51" s="111">
        <v>0</v>
      </c>
      <c r="F51" s="115">
        <v>0</v>
      </c>
      <c r="G51" s="115">
        <v>0</v>
      </c>
      <c r="H51" s="115">
        <v>0</v>
      </c>
      <c r="I51" s="115">
        <v>0</v>
      </c>
      <c r="J51" s="112">
        <v>24</v>
      </c>
      <c r="K51" s="112">
        <v>0</v>
      </c>
      <c r="L51" s="112">
        <v>0</v>
      </c>
      <c r="M51" s="111">
        <v>100</v>
      </c>
      <c r="N51" s="111">
        <v>0</v>
      </c>
      <c r="O51" s="111">
        <v>0</v>
      </c>
      <c r="P51" s="112">
        <v>100</v>
      </c>
      <c r="Q51" s="111">
        <v>0</v>
      </c>
      <c r="R51" s="111">
        <v>100</v>
      </c>
      <c r="S51" s="115">
        <v>0</v>
      </c>
      <c r="T51" s="115">
        <v>0</v>
      </c>
      <c r="U51" s="115">
        <v>0</v>
      </c>
      <c r="V51" s="115">
        <v>0</v>
      </c>
      <c r="W51" s="150"/>
    </row>
    <row r="52" spans="1:23" ht="30.75" customHeight="1" x14ac:dyDescent="0.25">
      <c r="A52" s="121">
        <v>41</v>
      </c>
      <c r="B52" s="122" t="s">
        <v>148</v>
      </c>
      <c r="C52" s="143">
        <v>2</v>
      </c>
      <c r="D52" s="112">
        <v>100</v>
      </c>
      <c r="E52" s="111">
        <v>0</v>
      </c>
      <c r="F52" s="112">
        <v>0</v>
      </c>
      <c r="G52" s="112">
        <v>0</v>
      </c>
      <c r="H52" s="115">
        <v>0</v>
      </c>
      <c r="I52" s="115">
        <v>0</v>
      </c>
      <c r="J52" s="111">
        <v>220</v>
      </c>
      <c r="K52" s="111">
        <v>0</v>
      </c>
      <c r="L52" s="112">
        <v>0</v>
      </c>
      <c r="M52" s="111">
        <v>2090</v>
      </c>
      <c r="N52" s="111">
        <v>0</v>
      </c>
      <c r="O52" s="111">
        <v>0</v>
      </c>
      <c r="P52" s="112">
        <v>2090</v>
      </c>
      <c r="Q52" s="111">
        <v>0</v>
      </c>
      <c r="R52" s="111">
        <v>11700</v>
      </c>
      <c r="S52" s="115">
        <v>0</v>
      </c>
      <c r="T52" s="115">
        <v>0</v>
      </c>
      <c r="U52" s="115">
        <v>0</v>
      </c>
      <c r="V52" s="112">
        <v>0</v>
      </c>
      <c r="W52" s="150"/>
    </row>
    <row r="53" spans="1:23" ht="41.25" customHeight="1" x14ac:dyDescent="0.25">
      <c r="A53" s="121">
        <v>42</v>
      </c>
      <c r="B53" s="122" t="s">
        <v>149</v>
      </c>
      <c r="C53" s="143">
        <v>1</v>
      </c>
      <c r="D53" s="111">
        <v>0</v>
      </c>
      <c r="E53" s="111">
        <v>0</v>
      </c>
      <c r="F53" s="111">
        <v>0</v>
      </c>
      <c r="G53" s="111">
        <v>0</v>
      </c>
      <c r="H53" s="115">
        <v>0</v>
      </c>
      <c r="I53" s="115">
        <v>0</v>
      </c>
      <c r="J53" s="112">
        <v>0</v>
      </c>
      <c r="K53" s="115">
        <v>0</v>
      </c>
      <c r="L53" s="112">
        <v>0</v>
      </c>
      <c r="M53" s="111">
        <v>5000</v>
      </c>
      <c r="N53" s="111">
        <v>0</v>
      </c>
      <c r="O53" s="111">
        <v>0</v>
      </c>
      <c r="P53" s="112">
        <v>5000</v>
      </c>
      <c r="Q53" s="111">
        <v>0</v>
      </c>
      <c r="R53" s="111">
        <v>4000</v>
      </c>
      <c r="S53" s="115">
        <v>0</v>
      </c>
      <c r="T53" s="115">
        <v>0</v>
      </c>
      <c r="U53" s="115">
        <v>0</v>
      </c>
      <c r="V53" s="112">
        <v>0</v>
      </c>
      <c r="W53" s="150"/>
    </row>
    <row r="54" spans="1:23" ht="38.25" x14ac:dyDescent="0.25">
      <c r="A54" s="121">
        <v>43</v>
      </c>
      <c r="B54" s="122" t="s">
        <v>150</v>
      </c>
      <c r="C54" s="143">
        <v>1</v>
      </c>
      <c r="D54" s="111">
        <v>3</v>
      </c>
      <c r="E54" s="111">
        <v>0</v>
      </c>
      <c r="F54" s="111">
        <v>0</v>
      </c>
      <c r="G54" s="111">
        <v>0</v>
      </c>
      <c r="H54" s="111">
        <v>0</v>
      </c>
      <c r="I54" s="115">
        <v>0</v>
      </c>
      <c r="J54" s="112">
        <v>3</v>
      </c>
      <c r="K54" s="115">
        <v>0</v>
      </c>
      <c r="L54" s="112">
        <v>0</v>
      </c>
      <c r="M54" s="111">
        <v>0</v>
      </c>
      <c r="N54" s="111">
        <v>0</v>
      </c>
      <c r="O54" s="111">
        <v>0</v>
      </c>
      <c r="P54" s="112">
        <v>0</v>
      </c>
      <c r="Q54" s="111">
        <v>0</v>
      </c>
      <c r="R54" s="111">
        <v>0</v>
      </c>
      <c r="S54" s="115">
        <v>0</v>
      </c>
      <c r="T54" s="115">
        <v>0</v>
      </c>
      <c r="U54" s="115">
        <v>0</v>
      </c>
      <c r="V54" s="112">
        <v>0</v>
      </c>
      <c r="W54" s="150"/>
    </row>
    <row r="55" spans="1:23" ht="27.75" customHeight="1" x14ac:dyDescent="0.25">
      <c r="A55" s="121">
        <v>44</v>
      </c>
      <c r="B55" s="122" t="s">
        <v>71</v>
      </c>
      <c r="C55" s="143">
        <v>3</v>
      </c>
      <c r="D55" s="111">
        <v>65</v>
      </c>
      <c r="E55" s="111">
        <v>0</v>
      </c>
      <c r="F55" s="111">
        <v>0</v>
      </c>
      <c r="G55" s="111">
        <v>0</v>
      </c>
      <c r="H55" s="111">
        <v>62</v>
      </c>
      <c r="I55" s="111">
        <v>0</v>
      </c>
      <c r="J55" s="112">
        <v>40</v>
      </c>
      <c r="K55" s="115">
        <v>0</v>
      </c>
      <c r="L55" s="112">
        <v>0</v>
      </c>
      <c r="M55" s="111">
        <v>200</v>
      </c>
      <c r="N55" s="111">
        <v>0</v>
      </c>
      <c r="O55" s="111">
        <v>0</v>
      </c>
      <c r="P55" s="112">
        <v>200</v>
      </c>
      <c r="Q55" s="111"/>
      <c r="R55" s="111">
        <v>8000</v>
      </c>
      <c r="S55" s="111">
        <v>0</v>
      </c>
      <c r="T55" s="111">
        <v>0</v>
      </c>
      <c r="U55" s="111">
        <v>0</v>
      </c>
      <c r="V55" s="112">
        <v>0</v>
      </c>
      <c r="W55" s="150"/>
    </row>
    <row r="56" spans="1:23" ht="27.75" customHeight="1" x14ac:dyDescent="0.25">
      <c r="A56" s="121">
        <v>45</v>
      </c>
      <c r="B56" s="122" t="s">
        <v>151</v>
      </c>
      <c r="C56" s="143">
        <v>1</v>
      </c>
      <c r="D56" s="115">
        <v>0</v>
      </c>
      <c r="E56" s="111">
        <v>0</v>
      </c>
      <c r="F56" s="115">
        <v>0</v>
      </c>
      <c r="G56" s="115">
        <v>0</v>
      </c>
      <c r="H56" s="115">
        <v>0</v>
      </c>
      <c r="I56" s="115">
        <v>0</v>
      </c>
      <c r="J56" s="112">
        <v>440</v>
      </c>
      <c r="K56" s="112">
        <v>0</v>
      </c>
      <c r="L56" s="112">
        <v>0</v>
      </c>
      <c r="M56" s="111">
        <v>0</v>
      </c>
      <c r="N56" s="111">
        <v>0</v>
      </c>
      <c r="O56" s="111">
        <v>0</v>
      </c>
      <c r="P56" s="112">
        <v>0</v>
      </c>
      <c r="Q56" s="111">
        <v>0</v>
      </c>
      <c r="R56" s="111">
        <v>0</v>
      </c>
      <c r="S56" s="115">
        <v>0</v>
      </c>
      <c r="T56" s="115">
        <v>0</v>
      </c>
      <c r="U56" s="115">
        <v>0</v>
      </c>
      <c r="V56" s="115">
        <v>0</v>
      </c>
      <c r="W56" s="150"/>
    </row>
    <row r="57" spans="1:23" ht="27.75" customHeight="1" x14ac:dyDescent="0.25">
      <c r="A57" s="121">
        <v>46</v>
      </c>
      <c r="B57" s="122" t="s">
        <v>152</v>
      </c>
      <c r="C57" s="143">
        <v>1</v>
      </c>
      <c r="D57" s="111">
        <v>0</v>
      </c>
      <c r="E57" s="111">
        <v>0</v>
      </c>
      <c r="F57" s="111">
        <v>0</v>
      </c>
      <c r="G57" s="111">
        <v>0</v>
      </c>
      <c r="H57" s="111">
        <v>0</v>
      </c>
      <c r="I57" s="111">
        <v>19600</v>
      </c>
      <c r="J57" s="112">
        <v>0</v>
      </c>
      <c r="K57" s="115">
        <v>0</v>
      </c>
      <c r="L57" s="112">
        <v>0</v>
      </c>
      <c r="M57" s="115">
        <v>0</v>
      </c>
      <c r="N57" s="115">
        <v>0</v>
      </c>
      <c r="O57" s="115">
        <v>0</v>
      </c>
      <c r="P57" s="112">
        <v>0</v>
      </c>
      <c r="Q57" s="115">
        <v>0</v>
      </c>
      <c r="R57" s="115">
        <v>0</v>
      </c>
      <c r="S57" s="111">
        <v>0</v>
      </c>
      <c r="T57" s="111">
        <v>0</v>
      </c>
      <c r="U57" s="111">
        <v>0</v>
      </c>
      <c r="V57" s="115">
        <v>0</v>
      </c>
      <c r="W57" s="150"/>
    </row>
    <row r="58" spans="1:23" ht="27.75" customHeight="1" x14ac:dyDescent="0.25">
      <c r="A58" s="121">
        <v>47</v>
      </c>
      <c r="B58" s="122" t="s">
        <v>1</v>
      </c>
      <c r="C58" s="143">
        <v>2</v>
      </c>
      <c r="D58" s="111">
        <v>0</v>
      </c>
      <c r="E58" s="111">
        <v>0</v>
      </c>
      <c r="F58" s="111">
        <v>0</v>
      </c>
      <c r="G58" s="111">
        <v>0</v>
      </c>
      <c r="H58" s="111">
        <v>0</v>
      </c>
      <c r="I58" s="111">
        <v>0</v>
      </c>
      <c r="J58" s="112">
        <v>0</v>
      </c>
      <c r="K58" s="115">
        <v>0</v>
      </c>
      <c r="L58" s="112">
        <v>0</v>
      </c>
      <c r="M58" s="115">
        <v>500</v>
      </c>
      <c r="N58" s="115">
        <v>0</v>
      </c>
      <c r="O58" s="115">
        <v>0</v>
      </c>
      <c r="P58" s="112">
        <v>500</v>
      </c>
      <c r="Q58" s="115">
        <v>0</v>
      </c>
      <c r="R58" s="115">
        <v>0</v>
      </c>
      <c r="S58" s="111">
        <v>0</v>
      </c>
      <c r="T58" s="111">
        <v>0</v>
      </c>
      <c r="U58" s="111">
        <v>0</v>
      </c>
      <c r="V58" s="115">
        <v>0</v>
      </c>
      <c r="W58" s="150"/>
    </row>
    <row r="59" spans="1:23" ht="27.75" customHeight="1" x14ac:dyDescent="0.25">
      <c r="A59" s="121">
        <v>48</v>
      </c>
      <c r="B59" s="122" t="s">
        <v>153</v>
      </c>
      <c r="C59" s="143">
        <v>1</v>
      </c>
      <c r="D59" s="111">
        <v>0</v>
      </c>
      <c r="E59" s="111">
        <v>0</v>
      </c>
      <c r="F59" s="111">
        <v>0</v>
      </c>
      <c r="G59" s="111">
        <v>0</v>
      </c>
      <c r="H59" s="111">
        <v>0</v>
      </c>
      <c r="I59" s="115">
        <v>0</v>
      </c>
      <c r="J59" s="112">
        <v>0</v>
      </c>
      <c r="K59" s="115">
        <v>0</v>
      </c>
      <c r="L59" s="112">
        <v>0</v>
      </c>
      <c r="M59" s="111">
        <v>180</v>
      </c>
      <c r="N59" s="111">
        <v>0</v>
      </c>
      <c r="O59" s="111">
        <v>0</v>
      </c>
      <c r="P59" s="112">
        <v>180</v>
      </c>
      <c r="Q59" s="111">
        <v>0</v>
      </c>
      <c r="R59" s="111">
        <v>240</v>
      </c>
      <c r="S59" s="115">
        <v>0</v>
      </c>
      <c r="T59" s="115">
        <v>0</v>
      </c>
      <c r="U59" s="115">
        <v>0</v>
      </c>
      <c r="V59" s="115">
        <v>0</v>
      </c>
      <c r="W59" s="150"/>
    </row>
    <row r="60" spans="1:23" ht="28.5" customHeight="1" x14ac:dyDescent="0.25">
      <c r="A60" s="121">
        <v>49</v>
      </c>
      <c r="B60" s="122" t="s">
        <v>154</v>
      </c>
      <c r="C60" s="143">
        <v>1</v>
      </c>
      <c r="D60" s="111">
        <v>20</v>
      </c>
      <c r="E60" s="111">
        <v>0</v>
      </c>
      <c r="F60" s="111">
        <v>20</v>
      </c>
      <c r="G60" s="111">
        <v>0</v>
      </c>
      <c r="H60" s="111">
        <v>0</v>
      </c>
      <c r="I60" s="115">
        <v>0</v>
      </c>
      <c r="J60" s="112">
        <v>0</v>
      </c>
      <c r="K60" s="115">
        <v>0</v>
      </c>
      <c r="L60" s="112">
        <v>0</v>
      </c>
      <c r="M60" s="115">
        <v>0</v>
      </c>
      <c r="N60" s="115">
        <v>0</v>
      </c>
      <c r="O60" s="115">
        <v>0</v>
      </c>
      <c r="P60" s="112">
        <v>0</v>
      </c>
      <c r="Q60" s="115">
        <v>0</v>
      </c>
      <c r="R60" s="115">
        <v>0</v>
      </c>
      <c r="S60" s="115">
        <v>0</v>
      </c>
      <c r="T60" s="115">
        <v>0</v>
      </c>
      <c r="U60" s="115">
        <v>0</v>
      </c>
      <c r="V60" s="115">
        <v>0</v>
      </c>
      <c r="W60" s="150"/>
    </row>
    <row r="61" spans="1:23" ht="28.5" customHeight="1" x14ac:dyDescent="0.25">
      <c r="A61" s="121">
        <v>50</v>
      </c>
      <c r="B61" s="122" t="s">
        <v>155</v>
      </c>
      <c r="C61" s="143">
        <v>2</v>
      </c>
      <c r="D61" s="111">
        <v>5</v>
      </c>
      <c r="E61" s="111">
        <v>0</v>
      </c>
      <c r="F61" s="111">
        <v>0</v>
      </c>
      <c r="G61" s="111">
        <v>0</v>
      </c>
      <c r="H61" s="111">
        <v>0</v>
      </c>
      <c r="I61" s="115">
        <v>0</v>
      </c>
      <c r="J61" s="112">
        <v>145</v>
      </c>
      <c r="K61" s="115">
        <v>145</v>
      </c>
      <c r="L61" s="112">
        <v>0</v>
      </c>
      <c r="M61" s="111">
        <v>80</v>
      </c>
      <c r="N61" s="111">
        <v>0</v>
      </c>
      <c r="O61" s="111">
        <v>0</v>
      </c>
      <c r="P61" s="112">
        <v>80</v>
      </c>
      <c r="Q61" s="111">
        <v>0</v>
      </c>
      <c r="R61" s="111">
        <v>0</v>
      </c>
      <c r="S61" s="115">
        <v>0</v>
      </c>
      <c r="T61" s="115">
        <v>0</v>
      </c>
      <c r="U61" s="115">
        <v>0</v>
      </c>
      <c r="V61" s="115">
        <v>0</v>
      </c>
      <c r="W61" s="150"/>
    </row>
    <row r="62" spans="1:23" ht="28.5" customHeight="1" x14ac:dyDescent="0.25">
      <c r="A62" s="121">
        <v>51</v>
      </c>
      <c r="B62" s="122" t="s">
        <v>156</v>
      </c>
      <c r="C62" s="143">
        <v>1</v>
      </c>
      <c r="D62" s="111">
        <v>0</v>
      </c>
      <c r="E62" s="111">
        <v>0</v>
      </c>
      <c r="F62" s="111">
        <v>0</v>
      </c>
      <c r="G62" s="111">
        <v>0</v>
      </c>
      <c r="H62" s="111">
        <v>0</v>
      </c>
      <c r="I62" s="123">
        <v>5250</v>
      </c>
      <c r="J62" s="112">
        <v>0</v>
      </c>
      <c r="K62" s="115">
        <v>0</v>
      </c>
      <c r="L62" s="112">
        <v>0</v>
      </c>
      <c r="M62" s="115">
        <v>0</v>
      </c>
      <c r="N62" s="115">
        <v>0</v>
      </c>
      <c r="O62" s="115">
        <v>0</v>
      </c>
      <c r="P62" s="112">
        <v>0</v>
      </c>
      <c r="Q62" s="115">
        <v>0</v>
      </c>
      <c r="R62" s="115">
        <v>0</v>
      </c>
      <c r="S62" s="115">
        <v>0</v>
      </c>
      <c r="T62" s="115">
        <v>0</v>
      </c>
      <c r="U62" s="115">
        <v>0</v>
      </c>
      <c r="V62" s="115">
        <v>0</v>
      </c>
      <c r="W62" s="150"/>
    </row>
    <row r="63" spans="1:23" ht="38.25" x14ac:dyDescent="0.25">
      <c r="A63" s="121">
        <v>52</v>
      </c>
      <c r="B63" s="122" t="s">
        <v>157</v>
      </c>
      <c r="C63" s="143">
        <v>3</v>
      </c>
      <c r="D63" s="111">
        <v>11</v>
      </c>
      <c r="E63" s="111">
        <v>0</v>
      </c>
      <c r="F63" s="111">
        <v>0</v>
      </c>
      <c r="G63" s="111">
        <v>0</v>
      </c>
      <c r="H63" s="111">
        <v>11</v>
      </c>
      <c r="I63" s="123">
        <v>0</v>
      </c>
      <c r="J63" s="112">
        <v>0</v>
      </c>
      <c r="K63" s="115">
        <v>0</v>
      </c>
      <c r="L63" s="112">
        <v>0</v>
      </c>
      <c r="M63" s="111">
        <v>0</v>
      </c>
      <c r="N63" s="111">
        <v>0</v>
      </c>
      <c r="O63" s="111">
        <v>0</v>
      </c>
      <c r="P63" s="112">
        <v>0</v>
      </c>
      <c r="Q63" s="111">
        <v>0</v>
      </c>
      <c r="R63" s="111">
        <v>0</v>
      </c>
      <c r="S63" s="115">
        <v>0</v>
      </c>
      <c r="T63" s="115">
        <v>0</v>
      </c>
      <c r="U63" s="115">
        <v>0</v>
      </c>
      <c r="V63" s="115">
        <v>0</v>
      </c>
      <c r="W63" s="150"/>
    </row>
    <row r="64" spans="1:23" ht="30.75" customHeight="1" x14ac:dyDescent="0.25">
      <c r="A64" s="121">
        <v>53</v>
      </c>
      <c r="B64" s="122" t="s">
        <v>158</v>
      </c>
      <c r="C64" s="143">
        <v>2</v>
      </c>
      <c r="D64" s="111">
        <v>10</v>
      </c>
      <c r="E64" s="111">
        <v>0</v>
      </c>
      <c r="F64" s="111">
        <v>0</v>
      </c>
      <c r="G64" s="111">
        <v>0</v>
      </c>
      <c r="H64" s="119">
        <v>0</v>
      </c>
      <c r="I64" s="123">
        <v>0</v>
      </c>
      <c r="J64" s="111">
        <v>10</v>
      </c>
      <c r="K64" s="115">
        <v>0</v>
      </c>
      <c r="L64" s="112">
        <v>0</v>
      </c>
      <c r="M64" s="111">
        <v>0</v>
      </c>
      <c r="N64" s="111">
        <v>0</v>
      </c>
      <c r="O64" s="111">
        <v>0</v>
      </c>
      <c r="P64" s="112">
        <v>0</v>
      </c>
      <c r="Q64" s="111">
        <v>0</v>
      </c>
      <c r="R64" s="111"/>
      <c r="S64" s="115">
        <v>0</v>
      </c>
      <c r="T64" s="115">
        <v>0</v>
      </c>
      <c r="U64" s="115">
        <v>0</v>
      </c>
      <c r="V64" s="115">
        <v>0</v>
      </c>
      <c r="W64" s="150"/>
    </row>
    <row r="65" spans="1:23" ht="30.75" customHeight="1" x14ac:dyDescent="0.25">
      <c r="A65" s="121">
        <v>54</v>
      </c>
      <c r="B65" s="122" t="s">
        <v>159</v>
      </c>
      <c r="C65" s="143">
        <v>2</v>
      </c>
      <c r="D65" s="111">
        <v>0</v>
      </c>
      <c r="E65" s="111">
        <v>0</v>
      </c>
      <c r="F65" s="111">
        <v>0</v>
      </c>
      <c r="G65" s="111">
        <v>0</v>
      </c>
      <c r="H65" s="111">
        <v>0</v>
      </c>
      <c r="I65" s="123">
        <v>0</v>
      </c>
      <c r="J65" s="115">
        <v>0</v>
      </c>
      <c r="K65" s="115">
        <v>0</v>
      </c>
      <c r="L65" s="112">
        <v>0</v>
      </c>
      <c r="M65" s="111">
        <v>250</v>
      </c>
      <c r="N65" s="111">
        <v>0</v>
      </c>
      <c r="O65" s="111">
        <v>0</v>
      </c>
      <c r="P65" s="112">
        <v>250</v>
      </c>
      <c r="Q65" s="111">
        <v>0</v>
      </c>
      <c r="R65" s="111">
        <v>0</v>
      </c>
      <c r="S65" s="115">
        <v>0</v>
      </c>
      <c r="T65" s="115">
        <v>0</v>
      </c>
      <c r="U65" s="115">
        <v>0</v>
      </c>
      <c r="V65" s="115">
        <v>0</v>
      </c>
      <c r="W65" s="150"/>
    </row>
    <row r="66" spans="1:23" ht="30.75" customHeight="1" x14ac:dyDescent="0.25">
      <c r="A66" s="121">
        <v>55</v>
      </c>
      <c r="B66" s="122" t="s">
        <v>160</v>
      </c>
      <c r="C66" s="143">
        <v>1</v>
      </c>
      <c r="D66" s="111">
        <v>3</v>
      </c>
      <c r="E66" s="111">
        <v>0</v>
      </c>
      <c r="F66" s="111">
        <v>0</v>
      </c>
      <c r="G66" s="111">
        <v>0</v>
      </c>
      <c r="H66" s="111">
        <v>0</v>
      </c>
      <c r="I66" s="123">
        <v>0</v>
      </c>
      <c r="J66" s="112">
        <v>0</v>
      </c>
      <c r="K66" s="115">
        <v>0</v>
      </c>
      <c r="L66" s="112">
        <v>0</v>
      </c>
      <c r="M66" s="111">
        <v>0</v>
      </c>
      <c r="N66" s="111">
        <v>0</v>
      </c>
      <c r="O66" s="111">
        <v>0</v>
      </c>
      <c r="P66" s="112">
        <v>0</v>
      </c>
      <c r="Q66" s="111">
        <v>0</v>
      </c>
      <c r="R66" s="111">
        <v>0</v>
      </c>
      <c r="S66" s="115">
        <v>0</v>
      </c>
      <c r="T66" s="115">
        <v>0</v>
      </c>
      <c r="U66" s="115">
        <v>0</v>
      </c>
      <c r="V66" s="115">
        <v>0</v>
      </c>
      <c r="W66" s="150"/>
    </row>
    <row r="67" spans="1:23" ht="38.25" x14ac:dyDescent="0.25">
      <c r="A67" s="121">
        <v>56</v>
      </c>
      <c r="B67" s="122" t="s">
        <v>161</v>
      </c>
      <c r="C67" s="143">
        <v>2</v>
      </c>
      <c r="D67" s="134">
        <v>300</v>
      </c>
      <c r="E67" s="134">
        <v>0</v>
      </c>
      <c r="F67" s="126">
        <v>300</v>
      </c>
      <c r="G67" s="126">
        <v>150</v>
      </c>
      <c r="H67" s="134">
        <v>0</v>
      </c>
      <c r="I67" s="134">
        <v>0</v>
      </c>
      <c r="J67" s="134">
        <v>0</v>
      </c>
      <c r="K67" s="134">
        <v>0</v>
      </c>
      <c r="L67" s="134">
        <v>0</v>
      </c>
      <c r="M67" s="134">
        <v>0</v>
      </c>
      <c r="N67" s="134">
        <v>0</v>
      </c>
      <c r="O67" s="134"/>
      <c r="P67" s="112">
        <v>0</v>
      </c>
      <c r="Q67" s="134">
        <v>0</v>
      </c>
      <c r="R67" s="134">
        <v>0</v>
      </c>
      <c r="S67" s="134">
        <v>0</v>
      </c>
      <c r="T67" s="134">
        <v>0</v>
      </c>
      <c r="U67" s="134">
        <v>0</v>
      </c>
      <c r="V67" s="134">
        <v>0</v>
      </c>
      <c r="W67" s="150"/>
    </row>
    <row r="68" spans="1:23" ht="21.75" customHeight="1" x14ac:dyDescent="0.25">
      <c r="A68" s="131"/>
      <c r="B68" s="132" t="s">
        <v>78</v>
      </c>
      <c r="C68" s="133"/>
      <c r="D68" s="124">
        <v>162125</v>
      </c>
      <c r="E68" s="124">
        <v>8891</v>
      </c>
      <c r="F68" s="124">
        <v>4941</v>
      </c>
      <c r="G68" s="124">
        <v>1280</v>
      </c>
      <c r="H68" s="124">
        <v>6537</v>
      </c>
      <c r="I68" s="124">
        <v>56700</v>
      </c>
      <c r="J68" s="124">
        <v>60009</v>
      </c>
      <c r="K68" s="124">
        <v>800</v>
      </c>
      <c r="L68" s="124">
        <v>6859</v>
      </c>
      <c r="M68" s="124">
        <v>2809069</v>
      </c>
      <c r="N68" s="124">
        <v>250487</v>
      </c>
      <c r="O68" s="124">
        <v>178849</v>
      </c>
      <c r="P68" s="124">
        <v>2379733</v>
      </c>
      <c r="Q68" s="124">
        <v>530083</v>
      </c>
      <c r="R68" s="124">
        <v>1721826</v>
      </c>
      <c r="S68" s="124">
        <v>8350</v>
      </c>
      <c r="T68" s="124">
        <v>4500</v>
      </c>
      <c r="U68" s="124">
        <v>3850</v>
      </c>
      <c r="V68" s="124">
        <v>279054</v>
      </c>
      <c r="W68" s="150"/>
    </row>
    <row r="69" spans="1:23" ht="21.75" customHeight="1" x14ac:dyDescent="0.25">
      <c r="A69" s="121"/>
      <c r="B69" s="122" t="s">
        <v>77</v>
      </c>
      <c r="C69" s="143"/>
      <c r="D69" s="111">
        <v>12485</v>
      </c>
      <c r="E69" s="111">
        <v>1000</v>
      </c>
      <c r="F69" s="111">
        <v>0</v>
      </c>
      <c r="G69" s="111">
        <v>0</v>
      </c>
      <c r="H69" s="111">
        <v>0</v>
      </c>
      <c r="I69" s="111">
        <v>0</v>
      </c>
      <c r="J69" s="115">
        <v>2203</v>
      </c>
      <c r="K69" s="115"/>
      <c r="L69" s="115"/>
      <c r="M69" s="111">
        <v>86110</v>
      </c>
      <c r="N69" s="111">
        <v>0</v>
      </c>
      <c r="O69" s="111">
        <v>0</v>
      </c>
      <c r="P69" s="111">
        <v>86110</v>
      </c>
      <c r="Q69" s="111">
        <v>3500</v>
      </c>
      <c r="R69" s="111">
        <v>27139</v>
      </c>
      <c r="S69" s="115">
        <v>0</v>
      </c>
      <c r="T69" s="115">
        <v>0</v>
      </c>
      <c r="U69" s="115">
        <v>0</v>
      </c>
      <c r="V69" s="127">
        <v>7500</v>
      </c>
      <c r="W69" s="150"/>
    </row>
    <row r="70" spans="1:23" ht="21.75" customHeight="1" x14ac:dyDescent="0.25">
      <c r="A70" s="131"/>
      <c r="B70" s="153" t="s">
        <v>79</v>
      </c>
      <c r="C70" s="131"/>
      <c r="D70" s="124">
        <v>174610</v>
      </c>
      <c r="E70" s="124">
        <v>9891</v>
      </c>
      <c r="F70" s="124">
        <v>4941</v>
      </c>
      <c r="G70" s="124">
        <v>1280</v>
      </c>
      <c r="H70" s="124">
        <v>6537</v>
      </c>
      <c r="I70" s="124">
        <v>56700</v>
      </c>
      <c r="J70" s="124">
        <v>62212</v>
      </c>
      <c r="K70" s="124">
        <v>800</v>
      </c>
      <c r="L70" s="124">
        <v>6859</v>
      </c>
      <c r="M70" s="124">
        <v>2895179</v>
      </c>
      <c r="N70" s="124">
        <v>250487</v>
      </c>
      <c r="O70" s="124">
        <v>178849</v>
      </c>
      <c r="P70" s="124">
        <v>2465843</v>
      </c>
      <c r="Q70" s="124">
        <v>533583</v>
      </c>
      <c r="R70" s="124">
        <v>1748965</v>
      </c>
      <c r="S70" s="124">
        <v>8350</v>
      </c>
      <c r="T70" s="124">
        <v>4500</v>
      </c>
      <c r="U70" s="124">
        <v>3850</v>
      </c>
      <c r="V70" s="124">
        <v>286554</v>
      </c>
      <c r="W70" s="150"/>
    </row>
  </sheetData>
  <mergeCells count="27">
    <mergeCell ref="S1:V1"/>
    <mergeCell ref="S3:V3"/>
    <mergeCell ref="A4:V5"/>
    <mergeCell ref="A6:A10"/>
    <mergeCell ref="B6:B10"/>
    <mergeCell ref="C6:C10"/>
    <mergeCell ref="D6:V6"/>
    <mergeCell ref="D7:D10"/>
    <mergeCell ref="E7:E10"/>
    <mergeCell ref="F7:F10"/>
    <mergeCell ref="G7:G10"/>
    <mergeCell ref="H7:H10"/>
    <mergeCell ref="I7:I10"/>
    <mergeCell ref="J7:J10"/>
    <mergeCell ref="K7:K10"/>
    <mergeCell ref="L7:L10"/>
    <mergeCell ref="S7:S10"/>
    <mergeCell ref="T7:T10"/>
    <mergeCell ref="U7:U10"/>
    <mergeCell ref="V7:V10"/>
    <mergeCell ref="M8:M10"/>
    <mergeCell ref="P8:P10"/>
    <mergeCell ref="Q8:Q10"/>
    <mergeCell ref="R8:R10"/>
    <mergeCell ref="N8:N10"/>
    <mergeCell ref="O8:O10"/>
    <mergeCell ref="M7:R7"/>
  </mergeCells>
  <pageMargins left="0.43" right="0.16" top="0.54" bottom="0.31" header="0.31496062992125984" footer="0.31496062992125984"/>
  <pageSetup paperSize="9" scale="53" fitToHeight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9"/>
  <sheetViews>
    <sheetView zoomScaleNormal="100" workbookViewId="0">
      <selection activeCell="I15" sqref="I15"/>
    </sheetView>
  </sheetViews>
  <sheetFormatPr defaultRowHeight="15" x14ac:dyDescent="0.25"/>
  <cols>
    <col min="1" max="1" width="46.28515625" customWidth="1"/>
    <col min="3" max="4" width="13.42578125" customWidth="1"/>
    <col min="5" max="5" width="12.5703125" customWidth="1"/>
    <col min="6" max="6" width="11.28515625" customWidth="1"/>
    <col min="7" max="7" width="10.7109375" customWidth="1"/>
    <col min="10" max="10" width="11.5703125" customWidth="1"/>
    <col min="11" max="11" width="10.7109375" customWidth="1"/>
    <col min="12" max="12" width="12.140625" customWidth="1"/>
    <col min="13" max="13" width="12.28515625" customWidth="1"/>
    <col min="14" max="14" width="11" customWidth="1"/>
    <col min="15" max="15" width="12.5703125" customWidth="1"/>
    <col min="16" max="16" width="11" customWidth="1"/>
    <col min="17" max="17" width="12.5703125" customWidth="1"/>
    <col min="18" max="18" width="12.85546875" customWidth="1"/>
    <col min="19" max="19" width="11.28515625" customWidth="1"/>
    <col min="20" max="20" width="11" customWidth="1"/>
    <col min="21" max="21" width="12.5703125" customWidth="1"/>
  </cols>
  <sheetData>
    <row r="1" spans="1:21" ht="36.75" customHeight="1" x14ac:dyDescent="0.25">
      <c r="A1" s="110"/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60" t="s">
        <v>203</v>
      </c>
      <c r="S1" s="160"/>
      <c r="T1" s="160"/>
      <c r="U1" s="161"/>
    </row>
    <row r="2" spans="1:21" ht="41.45" customHeight="1" x14ac:dyDescent="0.25">
      <c r="A2" s="172" t="s">
        <v>205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</row>
    <row r="3" spans="1:21" ht="12" customHeight="1" x14ac:dyDescent="0.25">
      <c r="A3" s="149"/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</row>
    <row r="4" spans="1:21" ht="15.75" x14ac:dyDescent="0.25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36"/>
      <c r="M4" s="136"/>
      <c r="N4" s="136"/>
      <c r="O4" s="137"/>
      <c r="P4" s="110"/>
      <c r="Q4" s="110"/>
      <c r="R4" s="110"/>
      <c r="S4" s="110"/>
      <c r="T4" s="110"/>
      <c r="U4" s="110"/>
    </row>
    <row r="5" spans="1:21" x14ac:dyDescent="0.25">
      <c r="A5" s="173" t="s">
        <v>88</v>
      </c>
      <c r="B5" s="174"/>
      <c r="C5" s="169" t="s">
        <v>89</v>
      </c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1"/>
    </row>
    <row r="6" spans="1:21" x14ac:dyDescent="0.25">
      <c r="A6" s="175"/>
      <c r="B6" s="176"/>
      <c r="C6" s="157" t="s">
        <v>90</v>
      </c>
      <c r="D6" s="154" t="s">
        <v>91</v>
      </c>
      <c r="E6" s="157" t="s">
        <v>92</v>
      </c>
      <c r="F6" s="154" t="s">
        <v>93</v>
      </c>
      <c r="G6" s="157" t="s">
        <v>94</v>
      </c>
      <c r="H6" s="157" t="s">
        <v>95</v>
      </c>
      <c r="I6" s="157" t="s">
        <v>96</v>
      </c>
      <c r="J6" s="154" t="s">
        <v>97</v>
      </c>
      <c r="K6" s="154" t="s">
        <v>98</v>
      </c>
      <c r="L6" s="158" t="s">
        <v>99</v>
      </c>
      <c r="M6" s="158"/>
      <c r="N6" s="158"/>
      <c r="O6" s="158"/>
      <c r="P6" s="158"/>
      <c r="Q6" s="159"/>
      <c r="R6" s="157" t="s">
        <v>100</v>
      </c>
      <c r="S6" s="154" t="s">
        <v>101</v>
      </c>
      <c r="T6" s="154" t="s">
        <v>102</v>
      </c>
      <c r="U6" s="157" t="s">
        <v>103</v>
      </c>
    </row>
    <row r="7" spans="1:21" x14ac:dyDescent="0.25">
      <c r="A7" s="175"/>
      <c r="B7" s="176"/>
      <c r="C7" s="157"/>
      <c r="D7" s="155"/>
      <c r="E7" s="157"/>
      <c r="F7" s="155"/>
      <c r="G7" s="157"/>
      <c r="H7" s="157"/>
      <c r="I7" s="157"/>
      <c r="J7" s="155"/>
      <c r="K7" s="155"/>
      <c r="L7" s="154" t="s">
        <v>104</v>
      </c>
      <c r="M7" s="154" t="s">
        <v>105</v>
      </c>
      <c r="N7" s="154" t="s">
        <v>106</v>
      </c>
      <c r="O7" s="154" t="s">
        <v>107</v>
      </c>
      <c r="P7" s="157" t="s">
        <v>108</v>
      </c>
      <c r="Q7" s="154" t="s">
        <v>109</v>
      </c>
      <c r="R7" s="157"/>
      <c r="S7" s="155"/>
      <c r="T7" s="155"/>
      <c r="U7" s="157"/>
    </row>
    <row r="8" spans="1:21" x14ac:dyDescent="0.25">
      <c r="A8" s="175"/>
      <c r="B8" s="176"/>
      <c r="C8" s="157"/>
      <c r="D8" s="155"/>
      <c r="E8" s="157"/>
      <c r="F8" s="155"/>
      <c r="G8" s="157"/>
      <c r="H8" s="157"/>
      <c r="I8" s="157"/>
      <c r="J8" s="155"/>
      <c r="K8" s="155"/>
      <c r="L8" s="155"/>
      <c r="M8" s="155"/>
      <c r="N8" s="155"/>
      <c r="O8" s="155"/>
      <c r="P8" s="157"/>
      <c r="Q8" s="155"/>
      <c r="R8" s="157"/>
      <c r="S8" s="155"/>
      <c r="T8" s="155"/>
      <c r="U8" s="157"/>
    </row>
    <row r="9" spans="1:21" ht="108.6" customHeight="1" x14ac:dyDescent="0.25">
      <c r="A9" s="177"/>
      <c r="B9" s="178"/>
      <c r="C9" s="157"/>
      <c r="D9" s="156"/>
      <c r="E9" s="157"/>
      <c r="F9" s="156"/>
      <c r="G9" s="157"/>
      <c r="H9" s="157"/>
      <c r="I9" s="157"/>
      <c r="J9" s="156"/>
      <c r="K9" s="156"/>
      <c r="L9" s="156"/>
      <c r="M9" s="156"/>
      <c r="N9" s="156"/>
      <c r="O9" s="156"/>
      <c r="P9" s="157"/>
      <c r="Q9" s="156"/>
      <c r="R9" s="157"/>
      <c r="S9" s="156"/>
      <c r="T9" s="156"/>
      <c r="U9" s="157"/>
    </row>
    <row r="10" spans="1:21" s="86" customFormat="1" x14ac:dyDescent="0.25">
      <c r="A10" s="169" t="s">
        <v>162</v>
      </c>
      <c r="B10" s="171"/>
      <c r="C10" s="115">
        <v>6209</v>
      </c>
      <c r="D10" s="115">
        <v>0</v>
      </c>
      <c r="E10" s="115">
        <v>20</v>
      </c>
      <c r="F10" s="115">
        <v>0</v>
      </c>
      <c r="G10" s="115">
        <v>0</v>
      </c>
      <c r="H10" s="115">
        <v>24850</v>
      </c>
      <c r="I10" s="115">
        <v>10578</v>
      </c>
      <c r="J10" s="115">
        <v>0</v>
      </c>
      <c r="K10" s="115">
        <v>0</v>
      </c>
      <c r="L10" s="115">
        <v>525273</v>
      </c>
      <c r="M10" s="115">
        <v>43066</v>
      </c>
      <c r="N10" s="115">
        <v>31609</v>
      </c>
      <c r="O10" s="115">
        <v>450598</v>
      </c>
      <c r="P10" s="115">
        <v>62776</v>
      </c>
      <c r="Q10" s="115">
        <v>305440</v>
      </c>
      <c r="R10" s="115">
        <v>0</v>
      </c>
      <c r="S10" s="115">
        <v>0</v>
      </c>
      <c r="T10" s="115">
        <v>0</v>
      </c>
      <c r="U10" s="115">
        <v>171103</v>
      </c>
    </row>
    <row r="11" spans="1:21" s="86" customFormat="1" x14ac:dyDescent="0.25">
      <c r="A11" s="169" t="s">
        <v>163</v>
      </c>
      <c r="B11" s="171"/>
      <c r="C11" s="115">
        <v>56568</v>
      </c>
      <c r="D11" s="115">
        <v>188</v>
      </c>
      <c r="E11" s="115">
        <v>2950</v>
      </c>
      <c r="F11" s="115">
        <v>1000</v>
      </c>
      <c r="G11" s="115">
        <v>0</v>
      </c>
      <c r="H11" s="115">
        <v>8400</v>
      </c>
      <c r="I11" s="115">
        <v>24974</v>
      </c>
      <c r="J11" s="115">
        <v>145</v>
      </c>
      <c r="K11" s="115">
        <v>980</v>
      </c>
      <c r="L11" s="115">
        <v>1205480</v>
      </c>
      <c r="M11" s="115">
        <v>112947</v>
      </c>
      <c r="N11" s="115">
        <v>78251</v>
      </c>
      <c r="O11" s="115">
        <v>1014282</v>
      </c>
      <c r="P11" s="115">
        <v>221002</v>
      </c>
      <c r="Q11" s="115">
        <v>804724</v>
      </c>
      <c r="R11" s="115">
        <v>0</v>
      </c>
      <c r="S11" s="115">
        <v>0</v>
      </c>
      <c r="T11" s="115">
        <v>0</v>
      </c>
      <c r="U11" s="115">
        <v>70414</v>
      </c>
    </row>
    <row r="12" spans="1:21" s="86" customFormat="1" x14ac:dyDescent="0.25">
      <c r="A12" s="169" t="s">
        <v>164</v>
      </c>
      <c r="B12" s="171"/>
      <c r="C12" s="115">
        <v>99348</v>
      </c>
      <c r="D12" s="115">
        <v>8703</v>
      </c>
      <c r="E12" s="115">
        <v>1971</v>
      </c>
      <c r="F12" s="115">
        <v>280</v>
      </c>
      <c r="G12" s="115">
        <v>6537</v>
      </c>
      <c r="H12" s="115">
        <v>23450</v>
      </c>
      <c r="I12" s="115">
        <v>24457</v>
      </c>
      <c r="J12" s="115">
        <v>655</v>
      </c>
      <c r="K12" s="115">
        <v>5879</v>
      </c>
      <c r="L12" s="115">
        <v>1078316</v>
      </c>
      <c r="M12" s="115">
        <v>94474</v>
      </c>
      <c r="N12" s="115">
        <v>68989</v>
      </c>
      <c r="O12" s="115">
        <v>914853</v>
      </c>
      <c r="P12" s="115">
        <v>246305</v>
      </c>
      <c r="Q12" s="115">
        <v>611662</v>
      </c>
      <c r="R12" s="115">
        <v>8350</v>
      </c>
      <c r="S12" s="115">
        <v>4500</v>
      </c>
      <c r="T12" s="115">
        <v>3850</v>
      </c>
      <c r="U12" s="115">
        <v>37537</v>
      </c>
    </row>
    <row r="13" spans="1:21" s="86" customFormat="1" x14ac:dyDescent="0.25">
      <c r="A13" s="169" t="s">
        <v>78</v>
      </c>
      <c r="B13" s="171"/>
      <c r="C13" s="127">
        <v>163125</v>
      </c>
      <c r="D13" s="127">
        <v>8891</v>
      </c>
      <c r="E13" s="127">
        <v>4941</v>
      </c>
      <c r="F13" s="127">
        <v>1280</v>
      </c>
      <c r="G13" s="127">
        <v>6537</v>
      </c>
      <c r="H13" s="127">
        <v>56700</v>
      </c>
      <c r="I13" s="127">
        <v>60009</v>
      </c>
      <c r="J13" s="127">
        <v>800</v>
      </c>
      <c r="K13" s="127">
        <v>6859</v>
      </c>
      <c r="L13" s="127">
        <v>2809069</v>
      </c>
      <c r="M13" s="127">
        <v>250487</v>
      </c>
      <c r="N13" s="127">
        <v>178849</v>
      </c>
      <c r="O13" s="127">
        <v>2379733</v>
      </c>
      <c r="P13" s="127">
        <v>530083</v>
      </c>
      <c r="Q13" s="127">
        <v>1721826</v>
      </c>
      <c r="R13" s="127">
        <v>8350</v>
      </c>
      <c r="S13" s="127">
        <v>4500</v>
      </c>
      <c r="T13" s="127">
        <v>3850</v>
      </c>
      <c r="U13" s="127">
        <v>279054</v>
      </c>
    </row>
    <row r="14" spans="1:21" s="86" customFormat="1" x14ac:dyDescent="0.25">
      <c r="A14" s="169" t="s">
        <v>77</v>
      </c>
      <c r="B14" s="171"/>
      <c r="C14" s="111">
        <v>12485</v>
      </c>
      <c r="D14" s="111">
        <v>1000</v>
      </c>
      <c r="E14" s="111">
        <v>0</v>
      </c>
      <c r="F14" s="111">
        <v>0</v>
      </c>
      <c r="G14" s="111">
        <v>0</v>
      </c>
      <c r="H14" s="111">
        <v>0</v>
      </c>
      <c r="I14" s="115">
        <v>2203</v>
      </c>
      <c r="J14" s="115">
        <v>0</v>
      </c>
      <c r="K14" s="115">
        <v>0</v>
      </c>
      <c r="L14" s="111">
        <v>86110</v>
      </c>
      <c r="M14" s="111">
        <v>0</v>
      </c>
      <c r="N14" s="111">
        <v>0</v>
      </c>
      <c r="O14" s="111">
        <v>86110</v>
      </c>
      <c r="P14" s="111">
        <v>3500</v>
      </c>
      <c r="Q14" s="111">
        <v>27139</v>
      </c>
      <c r="R14" s="115">
        <v>0</v>
      </c>
      <c r="S14" s="115">
        <v>0</v>
      </c>
      <c r="T14" s="115">
        <v>0</v>
      </c>
      <c r="U14" s="115">
        <v>7500</v>
      </c>
    </row>
    <row r="15" spans="1:21" s="86" customFormat="1" x14ac:dyDescent="0.25">
      <c r="A15" s="169" t="s">
        <v>79</v>
      </c>
      <c r="B15" s="171"/>
      <c r="C15" s="138">
        <v>174610</v>
      </c>
      <c r="D15" s="138">
        <v>9891</v>
      </c>
      <c r="E15" s="138">
        <v>4941</v>
      </c>
      <c r="F15" s="138">
        <v>1280</v>
      </c>
      <c r="G15" s="138">
        <v>6537</v>
      </c>
      <c r="H15" s="138">
        <v>56700</v>
      </c>
      <c r="I15" s="138">
        <v>62212</v>
      </c>
      <c r="J15" s="138">
        <v>800</v>
      </c>
      <c r="K15" s="138">
        <v>6859</v>
      </c>
      <c r="L15" s="138">
        <v>2895179</v>
      </c>
      <c r="M15" s="138">
        <v>250487</v>
      </c>
      <c r="N15" s="138">
        <v>178849</v>
      </c>
      <c r="O15" s="138">
        <v>2465843</v>
      </c>
      <c r="P15" s="138">
        <v>533583</v>
      </c>
      <c r="Q15" s="138">
        <v>1748965</v>
      </c>
      <c r="R15" s="138">
        <v>8350</v>
      </c>
      <c r="S15" s="138">
        <v>4500</v>
      </c>
      <c r="T15" s="138">
        <v>3850</v>
      </c>
      <c r="U15" s="138">
        <v>286554</v>
      </c>
    </row>
    <row r="18" spans="1:21" ht="25.9" customHeight="1" x14ac:dyDescent="0.25"/>
    <row r="19" spans="1:21" x14ac:dyDescent="0.25">
      <c r="A19" s="128"/>
      <c r="B19" s="128"/>
      <c r="C19" s="128"/>
      <c r="D19" s="128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Q19" s="110"/>
      <c r="R19" s="110"/>
      <c r="S19" s="110"/>
      <c r="T19" s="110"/>
      <c r="U19" s="110"/>
    </row>
  </sheetData>
  <mergeCells count="30">
    <mergeCell ref="Q7:Q9"/>
    <mergeCell ref="T6:T9"/>
    <mergeCell ref="A15:B15"/>
    <mergeCell ref="A5:B9"/>
    <mergeCell ref="A10:B10"/>
    <mergeCell ref="A11:B11"/>
    <mergeCell ref="A12:B12"/>
    <mergeCell ref="A13:B13"/>
    <mergeCell ref="A14:B14"/>
    <mergeCell ref="L7:L9"/>
    <mergeCell ref="M7:M9"/>
    <mergeCell ref="N7:N9"/>
    <mergeCell ref="O7:O9"/>
    <mergeCell ref="P7:P9"/>
    <mergeCell ref="A2:U2"/>
    <mergeCell ref="R1:U1"/>
    <mergeCell ref="C5:U5"/>
    <mergeCell ref="C6:C9"/>
    <mergeCell ref="D6:D9"/>
    <mergeCell ref="E6:E9"/>
    <mergeCell ref="F6:F9"/>
    <mergeCell ref="G6:G9"/>
    <mergeCell ref="H6:H9"/>
    <mergeCell ref="I6:I9"/>
    <mergeCell ref="J6:J9"/>
    <mergeCell ref="K6:K9"/>
    <mergeCell ref="L6:Q6"/>
    <mergeCell ref="R6:R9"/>
    <mergeCell ref="S6:S9"/>
    <mergeCell ref="U6:U9"/>
  </mergeCells>
  <pageMargins left="0.26" right="0.2" top="0.75" bottom="0.75" header="0.3" footer="0.3"/>
  <pageSetup paperSize="9" scale="5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8"/>
  <sheetViews>
    <sheetView zoomScale="60" zoomScaleNormal="60" workbookViewId="0">
      <pane ySplit="9" topLeftCell="A10" activePane="bottomLeft" state="frozen"/>
      <selection sqref="A1:K312"/>
      <selection pane="bottomLeft" activeCell="H23" sqref="H23"/>
    </sheetView>
  </sheetViews>
  <sheetFormatPr defaultRowHeight="34.15" customHeight="1" x14ac:dyDescent="0.2"/>
  <cols>
    <col min="1" max="1" width="9.140625" style="4"/>
    <col min="2" max="2" width="41.28515625" style="4" customWidth="1"/>
    <col min="3" max="4" width="9.140625" style="71"/>
    <col min="5" max="6" width="9.140625" style="4"/>
    <col min="7" max="8" width="8.85546875" style="71"/>
    <col min="9" max="10" width="8.85546875" style="4"/>
    <col min="11" max="11" width="9.140625" style="4"/>
    <col min="12" max="12" width="8.85546875" style="4"/>
    <col min="13" max="14" width="9.140625" style="4"/>
    <col min="15" max="15" width="8.85546875" style="4"/>
    <col min="16" max="18" width="9.140625" style="4"/>
    <col min="19" max="19" width="8.85546875" style="4"/>
    <col min="20" max="22" width="8.85546875" style="71"/>
    <col min="23" max="24" width="9.140625" style="4"/>
    <col min="25" max="25" width="10" style="4" customWidth="1"/>
    <col min="26" max="26" width="11" style="4" customWidth="1"/>
    <col min="27" max="267" width="9.140625" style="4"/>
    <col min="268" max="268" width="26.5703125" style="4" customWidth="1"/>
    <col min="269" max="281" width="9.140625" style="4"/>
    <col min="282" max="282" width="18.5703125" style="4" customWidth="1"/>
    <col min="283" max="523" width="9.140625" style="4"/>
    <col min="524" max="524" width="26.5703125" style="4" customWidth="1"/>
    <col min="525" max="537" width="9.140625" style="4"/>
    <col min="538" max="538" width="18.5703125" style="4" customWidth="1"/>
    <col min="539" max="779" width="9.140625" style="4"/>
    <col min="780" max="780" width="26.5703125" style="4" customWidth="1"/>
    <col min="781" max="793" width="9.140625" style="4"/>
    <col min="794" max="794" width="18.5703125" style="4" customWidth="1"/>
    <col min="795" max="1035" width="9.140625" style="4"/>
    <col min="1036" max="1036" width="26.5703125" style="4" customWidth="1"/>
    <col min="1037" max="1049" width="9.140625" style="4"/>
    <col min="1050" max="1050" width="18.5703125" style="4" customWidth="1"/>
    <col min="1051" max="1291" width="9.140625" style="4"/>
    <col min="1292" max="1292" width="26.5703125" style="4" customWidth="1"/>
    <col min="1293" max="1305" width="9.140625" style="4"/>
    <col min="1306" max="1306" width="18.5703125" style="4" customWidth="1"/>
    <col min="1307" max="1547" width="9.140625" style="4"/>
    <col min="1548" max="1548" width="26.5703125" style="4" customWidth="1"/>
    <col min="1549" max="1561" width="9.140625" style="4"/>
    <col min="1562" max="1562" width="18.5703125" style="4" customWidth="1"/>
    <col min="1563" max="1803" width="9.140625" style="4"/>
    <col min="1804" max="1804" width="26.5703125" style="4" customWidth="1"/>
    <col min="1805" max="1817" width="9.140625" style="4"/>
    <col min="1818" max="1818" width="18.5703125" style="4" customWidth="1"/>
    <col min="1819" max="2059" width="9.140625" style="4"/>
    <col min="2060" max="2060" width="26.5703125" style="4" customWidth="1"/>
    <col min="2061" max="2073" width="9.140625" style="4"/>
    <col min="2074" max="2074" width="18.5703125" style="4" customWidth="1"/>
    <col min="2075" max="2315" width="9.140625" style="4"/>
    <col min="2316" max="2316" width="26.5703125" style="4" customWidth="1"/>
    <col min="2317" max="2329" width="9.140625" style="4"/>
    <col min="2330" max="2330" width="18.5703125" style="4" customWidth="1"/>
    <col min="2331" max="2571" width="9.140625" style="4"/>
    <col min="2572" max="2572" width="26.5703125" style="4" customWidth="1"/>
    <col min="2573" max="2585" width="9.140625" style="4"/>
    <col min="2586" max="2586" width="18.5703125" style="4" customWidth="1"/>
    <col min="2587" max="2827" width="9.140625" style="4"/>
    <col min="2828" max="2828" width="26.5703125" style="4" customWidth="1"/>
    <col min="2829" max="2841" width="9.140625" style="4"/>
    <col min="2842" max="2842" width="18.5703125" style="4" customWidth="1"/>
    <col min="2843" max="3083" width="9.140625" style="4"/>
    <col min="3084" max="3084" width="26.5703125" style="4" customWidth="1"/>
    <col min="3085" max="3097" width="9.140625" style="4"/>
    <col min="3098" max="3098" width="18.5703125" style="4" customWidth="1"/>
    <col min="3099" max="3339" width="9.140625" style="4"/>
    <col min="3340" max="3340" width="26.5703125" style="4" customWidth="1"/>
    <col min="3341" max="3353" width="9.140625" style="4"/>
    <col min="3354" max="3354" width="18.5703125" style="4" customWidth="1"/>
    <col min="3355" max="3595" width="9.140625" style="4"/>
    <col min="3596" max="3596" width="26.5703125" style="4" customWidth="1"/>
    <col min="3597" max="3609" width="9.140625" style="4"/>
    <col min="3610" max="3610" width="18.5703125" style="4" customWidth="1"/>
    <col min="3611" max="3851" width="9.140625" style="4"/>
    <col min="3852" max="3852" width="26.5703125" style="4" customWidth="1"/>
    <col min="3853" max="3865" width="9.140625" style="4"/>
    <col min="3866" max="3866" width="18.5703125" style="4" customWidth="1"/>
    <col min="3867" max="4107" width="9.140625" style="4"/>
    <col min="4108" max="4108" width="26.5703125" style="4" customWidth="1"/>
    <col min="4109" max="4121" width="9.140625" style="4"/>
    <col min="4122" max="4122" width="18.5703125" style="4" customWidth="1"/>
    <col min="4123" max="4363" width="9.140625" style="4"/>
    <col min="4364" max="4364" width="26.5703125" style="4" customWidth="1"/>
    <col min="4365" max="4377" width="9.140625" style="4"/>
    <col min="4378" max="4378" width="18.5703125" style="4" customWidth="1"/>
    <col min="4379" max="4619" width="9.140625" style="4"/>
    <col min="4620" max="4620" width="26.5703125" style="4" customWidth="1"/>
    <col min="4621" max="4633" width="9.140625" style="4"/>
    <col min="4634" max="4634" width="18.5703125" style="4" customWidth="1"/>
    <col min="4635" max="4875" width="9.140625" style="4"/>
    <col min="4876" max="4876" width="26.5703125" style="4" customWidth="1"/>
    <col min="4877" max="4889" width="9.140625" style="4"/>
    <col min="4890" max="4890" width="18.5703125" style="4" customWidth="1"/>
    <col min="4891" max="5131" width="9.140625" style="4"/>
    <col min="5132" max="5132" width="26.5703125" style="4" customWidth="1"/>
    <col min="5133" max="5145" width="9.140625" style="4"/>
    <col min="5146" max="5146" width="18.5703125" style="4" customWidth="1"/>
    <col min="5147" max="5387" width="9.140625" style="4"/>
    <col min="5388" max="5388" width="26.5703125" style="4" customWidth="1"/>
    <col min="5389" max="5401" width="9.140625" style="4"/>
    <col min="5402" max="5402" width="18.5703125" style="4" customWidth="1"/>
    <col min="5403" max="5643" width="9.140625" style="4"/>
    <col min="5644" max="5644" width="26.5703125" style="4" customWidth="1"/>
    <col min="5645" max="5657" width="9.140625" style="4"/>
    <col min="5658" max="5658" width="18.5703125" style="4" customWidth="1"/>
    <col min="5659" max="5899" width="9.140625" style="4"/>
    <col min="5900" max="5900" width="26.5703125" style="4" customWidth="1"/>
    <col min="5901" max="5913" width="9.140625" style="4"/>
    <col min="5914" max="5914" width="18.5703125" style="4" customWidth="1"/>
    <col min="5915" max="6155" width="9.140625" style="4"/>
    <col min="6156" max="6156" width="26.5703125" style="4" customWidth="1"/>
    <col min="6157" max="6169" width="9.140625" style="4"/>
    <col min="6170" max="6170" width="18.5703125" style="4" customWidth="1"/>
    <col min="6171" max="6411" width="9.140625" style="4"/>
    <col min="6412" max="6412" width="26.5703125" style="4" customWidth="1"/>
    <col min="6413" max="6425" width="9.140625" style="4"/>
    <col min="6426" max="6426" width="18.5703125" style="4" customWidth="1"/>
    <col min="6427" max="6667" width="9.140625" style="4"/>
    <col min="6668" max="6668" width="26.5703125" style="4" customWidth="1"/>
    <col min="6669" max="6681" width="9.140625" style="4"/>
    <col min="6682" max="6682" width="18.5703125" style="4" customWidth="1"/>
    <col min="6683" max="6923" width="9.140625" style="4"/>
    <col min="6924" max="6924" width="26.5703125" style="4" customWidth="1"/>
    <col min="6925" max="6937" width="9.140625" style="4"/>
    <col min="6938" max="6938" width="18.5703125" style="4" customWidth="1"/>
    <col min="6939" max="7179" width="9.140625" style="4"/>
    <col min="7180" max="7180" width="26.5703125" style="4" customWidth="1"/>
    <col min="7181" max="7193" width="9.140625" style="4"/>
    <col min="7194" max="7194" width="18.5703125" style="4" customWidth="1"/>
    <col min="7195" max="7435" width="9.140625" style="4"/>
    <col min="7436" max="7436" width="26.5703125" style="4" customWidth="1"/>
    <col min="7437" max="7449" width="9.140625" style="4"/>
    <col min="7450" max="7450" width="18.5703125" style="4" customWidth="1"/>
    <col min="7451" max="7691" width="9.140625" style="4"/>
    <col min="7692" max="7692" width="26.5703125" style="4" customWidth="1"/>
    <col min="7693" max="7705" width="9.140625" style="4"/>
    <col min="7706" max="7706" width="18.5703125" style="4" customWidth="1"/>
    <col min="7707" max="7947" width="9.140625" style="4"/>
    <col min="7948" max="7948" width="26.5703125" style="4" customWidth="1"/>
    <col min="7949" max="7961" width="9.140625" style="4"/>
    <col min="7962" max="7962" width="18.5703125" style="4" customWidth="1"/>
    <col min="7963" max="8203" width="9.140625" style="4"/>
    <col min="8204" max="8204" width="26.5703125" style="4" customWidth="1"/>
    <col min="8205" max="8217" width="9.140625" style="4"/>
    <col min="8218" max="8218" width="18.5703125" style="4" customWidth="1"/>
    <col min="8219" max="8459" width="9.140625" style="4"/>
    <col min="8460" max="8460" width="26.5703125" style="4" customWidth="1"/>
    <col min="8461" max="8473" width="9.140625" style="4"/>
    <col min="8474" max="8474" width="18.5703125" style="4" customWidth="1"/>
    <col min="8475" max="8715" width="9.140625" style="4"/>
    <col min="8716" max="8716" width="26.5703125" style="4" customWidth="1"/>
    <col min="8717" max="8729" width="9.140625" style="4"/>
    <col min="8730" max="8730" width="18.5703125" style="4" customWidth="1"/>
    <col min="8731" max="8971" width="9.140625" style="4"/>
    <col min="8972" max="8972" width="26.5703125" style="4" customWidth="1"/>
    <col min="8973" max="8985" width="9.140625" style="4"/>
    <col min="8986" max="8986" width="18.5703125" style="4" customWidth="1"/>
    <col min="8987" max="9227" width="9.140625" style="4"/>
    <col min="9228" max="9228" width="26.5703125" style="4" customWidth="1"/>
    <col min="9229" max="9241" width="9.140625" style="4"/>
    <col min="9242" max="9242" width="18.5703125" style="4" customWidth="1"/>
    <col min="9243" max="9483" width="9.140625" style="4"/>
    <col min="9484" max="9484" width="26.5703125" style="4" customWidth="1"/>
    <col min="9485" max="9497" width="9.140625" style="4"/>
    <col min="9498" max="9498" width="18.5703125" style="4" customWidth="1"/>
    <col min="9499" max="9739" width="9.140625" style="4"/>
    <col min="9740" max="9740" width="26.5703125" style="4" customWidth="1"/>
    <col min="9741" max="9753" width="9.140625" style="4"/>
    <col min="9754" max="9754" width="18.5703125" style="4" customWidth="1"/>
    <col min="9755" max="9995" width="9.140625" style="4"/>
    <col min="9996" max="9996" width="26.5703125" style="4" customWidth="1"/>
    <col min="9997" max="10009" width="9.140625" style="4"/>
    <col min="10010" max="10010" width="18.5703125" style="4" customWidth="1"/>
    <col min="10011" max="10251" width="9.140625" style="4"/>
    <col min="10252" max="10252" width="26.5703125" style="4" customWidth="1"/>
    <col min="10253" max="10265" width="9.140625" style="4"/>
    <col min="10266" max="10266" width="18.5703125" style="4" customWidth="1"/>
    <col min="10267" max="10507" width="9.140625" style="4"/>
    <col min="10508" max="10508" width="26.5703125" style="4" customWidth="1"/>
    <col min="10509" max="10521" width="9.140625" style="4"/>
    <col min="10522" max="10522" width="18.5703125" style="4" customWidth="1"/>
    <col min="10523" max="10763" width="9.140625" style="4"/>
    <col min="10764" max="10764" width="26.5703125" style="4" customWidth="1"/>
    <col min="10765" max="10777" width="9.140625" style="4"/>
    <col min="10778" max="10778" width="18.5703125" style="4" customWidth="1"/>
    <col min="10779" max="11019" width="9.140625" style="4"/>
    <col min="11020" max="11020" width="26.5703125" style="4" customWidth="1"/>
    <col min="11021" max="11033" width="9.140625" style="4"/>
    <col min="11034" max="11034" width="18.5703125" style="4" customWidth="1"/>
    <col min="11035" max="11275" width="9.140625" style="4"/>
    <col min="11276" max="11276" width="26.5703125" style="4" customWidth="1"/>
    <col min="11277" max="11289" width="9.140625" style="4"/>
    <col min="11290" max="11290" width="18.5703125" style="4" customWidth="1"/>
    <col min="11291" max="11531" width="9.140625" style="4"/>
    <col min="11532" max="11532" width="26.5703125" style="4" customWidth="1"/>
    <col min="11533" max="11545" width="9.140625" style="4"/>
    <col min="11546" max="11546" width="18.5703125" style="4" customWidth="1"/>
    <col min="11547" max="11787" width="9.140625" style="4"/>
    <col min="11788" max="11788" width="26.5703125" style="4" customWidth="1"/>
    <col min="11789" max="11801" width="9.140625" style="4"/>
    <col min="11802" max="11802" width="18.5703125" style="4" customWidth="1"/>
    <col min="11803" max="12043" width="9.140625" style="4"/>
    <col min="12044" max="12044" width="26.5703125" style="4" customWidth="1"/>
    <col min="12045" max="12057" width="9.140625" style="4"/>
    <col min="12058" max="12058" width="18.5703125" style="4" customWidth="1"/>
    <col min="12059" max="12299" width="9.140625" style="4"/>
    <col min="12300" max="12300" width="26.5703125" style="4" customWidth="1"/>
    <col min="12301" max="12313" width="9.140625" style="4"/>
    <col min="12314" max="12314" width="18.5703125" style="4" customWidth="1"/>
    <col min="12315" max="12555" width="9.140625" style="4"/>
    <col min="12556" max="12556" width="26.5703125" style="4" customWidth="1"/>
    <col min="12557" max="12569" width="9.140625" style="4"/>
    <col min="12570" max="12570" width="18.5703125" style="4" customWidth="1"/>
    <col min="12571" max="12811" width="9.140625" style="4"/>
    <col min="12812" max="12812" width="26.5703125" style="4" customWidth="1"/>
    <col min="12813" max="12825" width="9.140625" style="4"/>
    <col min="12826" max="12826" width="18.5703125" style="4" customWidth="1"/>
    <col min="12827" max="13067" width="9.140625" style="4"/>
    <col min="13068" max="13068" width="26.5703125" style="4" customWidth="1"/>
    <col min="13069" max="13081" width="9.140625" style="4"/>
    <col min="13082" max="13082" width="18.5703125" style="4" customWidth="1"/>
    <col min="13083" max="13323" width="9.140625" style="4"/>
    <col min="13324" max="13324" width="26.5703125" style="4" customWidth="1"/>
    <col min="13325" max="13337" width="9.140625" style="4"/>
    <col min="13338" max="13338" width="18.5703125" style="4" customWidth="1"/>
    <col min="13339" max="13579" width="9.140625" style="4"/>
    <col min="13580" max="13580" width="26.5703125" style="4" customWidth="1"/>
    <col min="13581" max="13593" width="9.140625" style="4"/>
    <col min="13594" max="13594" width="18.5703125" style="4" customWidth="1"/>
    <col min="13595" max="13835" width="9.140625" style="4"/>
    <col min="13836" max="13836" width="26.5703125" style="4" customWidth="1"/>
    <col min="13837" max="13849" width="9.140625" style="4"/>
    <col min="13850" max="13850" width="18.5703125" style="4" customWidth="1"/>
    <col min="13851" max="14091" width="9.140625" style="4"/>
    <col min="14092" max="14092" width="26.5703125" style="4" customWidth="1"/>
    <col min="14093" max="14105" width="9.140625" style="4"/>
    <col min="14106" max="14106" width="18.5703125" style="4" customWidth="1"/>
    <col min="14107" max="14347" width="9.140625" style="4"/>
    <col min="14348" max="14348" width="26.5703125" style="4" customWidth="1"/>
    <col min="14349" max="14361" width="9.140625" style="4"/>
    <col min="14362" max="14362" width="18.5703125" style="4" customWidth="1"/>
    <col min="14363" max="14603" width="9.140625" style="4"/>
    <col min="14604" max="14604" width="26.5703125" style="4" customWidth="1"/>
    <col min="14605" max="14617" width="9.140625" style="4"/>
    <col min="14618" max="14618" width="18.5703125" style="4" customWidth="1"/>
    <col min="14619" max="14859" width="9.140625" style="4"/>
    <col min="14860" max="14860" width="26.5703125" style="4" customWidth="1"/>
    <col min="14861" max="14873" width="9.140625" style="4"/>
    <col min="14874" max="14874" width="18.5703125" style="4" customWidth="1"/>
    <col min="14875" max="15115" width="9.140625" style="4"/>
    <col min="15116" max="15116" width="26.5703125" style="4" customWidth="1"/>
    <col min="15117" max="15129" width="9.140625" style="4"/>
    <col min="15130" max="15130" width="18.5703125" style="4" customWidth="1"/>
    <col min="15131" max="15371" width="9.140625" style="4"/>
    <col min="15372" max="15372" width="26.5703125" style="4" customWidth="1"/>
    <col min="15373" max="15385" width="9.140625" style="4"/>
    <col min="15386" max="15386" width="18.5703125" style="4" customWidth="1"/>
    <col min="15387" max="15627" width="9.140625" style="4"/>
    <col min="15628" max="15628" width="26.5703125" style="4" customWidth="1"/>
    <col min="15629" max="15641" width="9.140625" style="4"/>
    <col min="15642" max="15642" width="18.5703125" style="4" customWidth="1"/>
    <col min="15643" max="15883" width="9.140625" style="4"/>
    <col min="15884" max="15884" width="26.5703125" style="4" customWidth="1"/>
    <col min="15885" max="15897" width="9.140625" style="4"/>
    <col min="15898" max="15898" width="18.5703125" style="4" customWidth="1"/>
    <col min="15899" max="16139" width="9.140625" style="4"/>
    <col min="16140" max="16140" width="26.5703125" style="4" customWidth="1"/>
    <col min="16141" max="16153" width="9.140625" style="4"/>
    <col min="16154" max="16154" width="18.5703125" style="4" customWidth="1"/>
    <col min="16155" max="16382" width="9.140625" style="4"/>
    <col min="16383" max="16384" width="9.140625" style="4" customWidth="1"/>
  </cols>
  <sheetData>
    <row r="1" spans="1:26" ht="12.75" x14ac:dyDescent="0.2">
      <c r="Z1" s="9" t="s">
        <v>11</v>
      </c>
    </row>
    <row r="2" spans="1:26" ht="12.75" x14ac:dyDescent="0.2">
      <c r="A2" s="16"/>
      <c r="B2" s="17"/>
    </row>
    <row r="3" spans="1:26" s="18" customFormat="1" ht="49.9" customHeight="1" x14ac:dyDescent="0.25">
      <c r="A3" s="193" t="s">
        <v>75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</row>
    <row r="4" spans="1:26" ht="26.45" customHeight="1" x14ac:dyDescent="0.2">
      <c r="A4" s="194" t="s">
        <v>2</v>
      </c>
      <c r="B4" s="194" t="s">
        <v>0</v>
      </c>
      <c r="C4" s="184" t="s">
        <v>4</v>
      </c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8"/>
      <c r="X4" s="185"/>
      <c r="Y4" s="184" t="s">
        <v>10</v>
      </c>
      <c r="Z4" s="185"/>
    </row>
    <row r="5" spans="1:26" ht="11.45" customHeight="1" x14ac:dyDescent="0.2">
      <c r="A5" s="194"/>
      <c r="B5" s="194"/>
      <c r="C5" s="186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  <c r="X5" s="187"/>
      <c r="Y5" s="186"/>
      <c r="Z5" s="187"/>
    </row>
    <row r="6" spans="1:26" ht="24.6" customHeight="1" x14ac:dyDescent="0.2">
      <c r="A6" s="194"/>
      <c r="B6" s="194"/>
      <c r="C6" s="179" t="s">
        <v>5</v>
      </c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1"/>
      <c r="W6" s="179" t="s">
        <v>12</v>
      </c>
      <c r="X6" s="181"/>
      <c r="Y6" s="179" t="s">
        <v>5</v>
      </c>
      <c r="Z6" s="181"/>
    </row>
    <row r="7" spans="1:26" ht="24.6" customHeight="1" x14ac:dyDescent="0.2">
      <c r="A7" s="194"/>
      <c r="B7" s="194"/>
      <c r="C7" s="179" t="s">
        <v>81</v>
      </c>
      <c r="D7" s="180"/>
      <c r="E7" s="180"/>
      <c r="F7" s="180"/>
      <c r="G7" s="180"/>
      <c r="H7" s="180"/>
      <c r="I7" s="180"/>
      <c r="J7" s="181"/>
      <c r="K7" s="179" t="s">
        <v>82</v>
      </c>
      <c r="L7" s="180"/>
      <c r="M7" s="180"/>
      <c r="N7" s="180"/>
      <c r="O7" s="180"/>
      <c r="P7" s="180"/>
      <c r="Q7" s="180"/>
      <c r="R7" s="180"/>
      <c r="S7" s="180"/>
      <c r="T7" s="180"/>
      <c r="U7" s="180"/>
      <c r="V7" s="181"/>
      <c r="W7" s="14"/>
      <c r="X7" s="15"/>
      <c r="Y7" s="19"/>
      <c r="Z7" s="20"/>
    </row>
    <row r="8" spans="1:26" ht="69.75" customHeight="1" x14ac:dyDescent="0.2">
      <c r="A8" s="194"/>
      <c r="B8" s="194"/>
      <c r="C8" s="195" t="s">
        <v>6</v>
      </c>
      <c r="D8" s="196"/>
      <c r="E8" s="179" t="s">
        <v>13</v>
      </c>
      <c r="F8" s="181"/>
      <c r="G8" s="182" t="s">
        <v>47</v>
      </c>
      <c r="H8" s="182" t="s">
        <v>48</v>
      </c>
      <c r="I8" s="190" t="s">
        <v>46</v>
      </c>
      <c r="J8" s="190" t="s">
        <v>76</v>
      </c>
      <c r="K8" s="192" t="s">
        <v>14</v>
      </c>
      <c r="L8" s="190" t="s">
        <v>45</v>
      </c>
      <c r="M8" s="192" t="s">
        <v>7</v>
      </c>
      <c r="N8" s="190" t="s">
        <v>8</v>
      </c>
      <c r="O8" s="190" t="s">
        <v>74</v>
      </c>
      <c r="P8" s="190" t="s">
        <v>15</v>
      </c>
      <c r="Q8" s="179" t="s">
        <v>16</v>
      </c>
      <c r="R8" s="181"/>
      <c r="S8" s="190" t="s">
        <v>38</v>
      </c>
      <c r="T8" s="182" t="s">
        <v>80</v>
      </c>
      <c r="U8" s="182" t="s">
        <v>84</v>
      </c>
      <c r="V8" s="182" t="s">
        <v>83</v>
      </c>
      <c r="W8" s="192" t="s">
        <v>17</v>
      </c>
      <c r="X8" s="192" t="s">
        <v>9</v>
      </c>
      <c r="Y8" s="190" t="s">
        <v>44</v>
      </c>
      <c r="Z8" s="190" t="s">
        <v>43</v>
      </c>
    </row>
    <row r="9" spans="1:26" ht="135" customHeight="1" x14ac:dyDescent="0.2">
      <c r="A9" s="194"/>
      <c r="B9" s="194"/>
      <c r="C9" s="82" t="s">
        <v>18</v>
      </c>
      <c r="D9" s="82" t="s">
        <v>19</v>
      </c>
      <c r="E9" s="5" t="s">
        <v>18</v>
      </c>
      <c r="F9" s="5" t="s">
        <v>19</v>
      </c>
      <c r="G9" s="183"/>
      <c r="H9" s="183"/>
      <c r="I9" s="191"/>
      <c r="J9" s="191"/>
      <c r="K9" s="192"/>
      <c r="L9" s="191"/>
      <c r="M9" s="192"/>
      <c r="N9" s="191"/>
      <c r="O9" s="191"/>
      <c r="P9" s="191"/>
      <c r="Q9" s="13" t="s">
        <v>20</v>
      </c>
      <c r="R9" s="13" t="s">
        <v>21</v>
      </c>
      <c r="S9" s="191"/>
      <c r="T9" s="183"/>
      <c r="U9" s="183"/>
      <c r="V9" s="183"/>
      <c r="W9" s="192"/>
      <c r="X9" s="192"/>
      <c r="Y9" s="191"/>
      <c r="Z9" s="191"/>
    </row>
    <row r="10" spans="1:26" ht="39" customHeight="1" x14ac:dyDescent="0.2">
      <c r="A10" s="21">
        <v>1</v>
      </c>
      <c r="B10" s="3" t="s">
        <v>49</v>
      </c>
      <c r="C10" s="82"/>
      <c r="D10" s="82"/>
      <c r="E10" s="5"/>
      <c r="F10" s="5"/>
      <c r="G10" s="72">
        <v>250</v>
      </c>
      <c r="H10" s="73"/>
      <c r="I10" s="6"/>
      <c r="J10" s="6"/>
      <c r="K10" s="5"/>
      <c r="L10" s="13"/>
      <c r="M10" s="5"/>
      <c r="N10" s="13"/>
      <c r="O10" s="6"/>
      <c r="P10" s="13"/>
      <c r="Q10" s="13"/>
      <c r="R10" s="13"/>
      <c r="S10" s="13"/>
      <c r="T10" s="73"/>
      <c r="U10" s="73"/>
      <c r="V10" s="73"/>
      <c r="W10" s="5"/>
      <c r="X10" s="5"/>
      <c r="Y10" s="13"/>
      <c r="Z10" s="13"/>
    </row>
    <row r="11" spans="1:26" ht="32.450000000000003" customHeight="1" x14ac:dyDescent="0.2">
      <c r="A11" s="21">
        <f>A10+1</f>
        <v>2</v>
      </c>
      <c r="B11" s="3" t="s">
        <v>50</v>
      </c>
      <c r="C11" s="82"/>
      <c r="D11" s="82"/>
      <c r="E11" s="5"/>
      <c r="F11" s="5"/>
      <c r="G11" s="72">
        <f>4739-2300</f>
        <v>2439</v>
      </c>
      <c r="H11" s="72">
        <f>1982-1000</f>
        <v>982</v>
      </c>
      <c r="I11" s="10">
        <v>4230</v>
      </c>
      <c r="J11" s="11"/>
      <c r="K11" s="5"/>
      <c r="L11" s="13"/>
      <c r="M11" s="5"/>
      <c r="N11" s="13"/>
      <c r="O11" s="6"/>
      <c r="P11" s="13"/>
      <c r="Q11" s="13"/>
      <c r="R11" s="13"/>
      <c r="S11" s="13"/>
      <c r="T11" s="73"/>
      <c r="U11" s="73"/>
      <c r="V11" s="73"/>
      <c r="W11" s="5"/>
      <c r="X11" s="5"/>
      <c r="Y11" s="13"/>
      <c r="Z11" s="13"/>
    </row>
    <row r="12" spans="1:26" ht="40.15" customHeight="1" x14ac:dyDescent="0.2">
      <c r="A12" s="139">
        <f t="shared" ref="A12:A53" si="0">A11+1</f>
        <v>3</v>
      </c>
      <c r="B12" s="3" t="s">
        <v>51</v>
      </c>
      <c r="C12" s="82"/>
      <c r="D12" s="82"/>
      <c r="E12" s="5"/>
      <c r="F12" s="5"/>
      <c r="G12" s="72">
        <f>1053-500</f>
        <v>553</v>
      </c>
      <c r="H12" s="72"/>
      <c r="I12" s="10"/>
      <c r="J12" s="11"/>
      <c r="K12" s="5"/>
      <c r="L12" s="13"/>
      <c r="M12" s="5"/>
      <c r="N12" s="13"/>
      <c r="O12" s="6"/>
      <c r="P12" s="13"/>
      <c r="Q12" s="13"/>
      <c r="R12" s="13"/>
      <c r="S12" s="13"/>
      <c r="T12" s="73"/>
      <c r="U12" s="73"/>
      <c r="V12" s="73"/>
      <c r="W12" s="5"/>
      <c r="X12" s="5"/>
      <c r="Y12" s="13"/>
      <c r="Z12" s="13"/>
    </row>
    <row r="13" spans="1:26" ht="28.9" customHeight="1" x14ac:dyDescent="0.2">
      <c r="A13" s="139">
        <f t="shared" si="0"/>
        <v>4</v>
      </c>
      <c r="B13" s="3" t="s">
        <v>52</v>
      </c>
      <c r="C13" s="82"/>
      <c r="D13" s="82"/>
      <c r="E13" s="5"/>
      <c r="F13" s="5"/>
      <c r="G13" s="72">
        <v>480</v>
      </c>
      <c r="H13" s="72"/>
      <c r="I13" s="10"/>
      <c r="J13" s="11"/>
      <c r="K13" s="5"/>
      <c r="L13" s="13"/>
      <c r="M13" s="5"/>
      <c r="N13" s="13"/>
      <c r="O13" s="6"/>
      <c r="P13" s="13"/>
      <c r="Q13" s="13"/>
      <c r="R13" s="13"/>
      <c r="S13" s="13"/>
      <c r="T13" s="73"/>
      <c r="U13" s="73"/>
      <c r="V13" s="73"/>
      <c r="W13" s="5"/>
      <c r="X13" s="5"/>
      <c r="Y13" s="13"/>
      <c r="Z13" s="13"/>
    </row>
    <row r="14" spans="1:26" ht="29.45" customHeight="1" x14ac:dyDescent="0.2">
      <c r="A14" s="139">
        <f t="shared" si="0"/>
        <v>5</v>
      </c>
      <c r="B14" s="22" t="s">
        <v>42</v>
      </c>
      <c r="C14" s="76">
        <v>1250</v>
      </c>
      <c r="D14" s="76">
        <v>1250</v>
      </c>
      <c r="E14" s="1"/>
      <c r="F14" s="1"/>
      <c r="G14" s="74">
        <f>13017-5600</f>
        <v>7417</v>
      </c>
      <c r="H14" s="74">
        <f>5284-2500</f>
        <v>2784</v>
      </c>
      <c r="I14" s="10">
        <v>6544</v>
      </c>
      <c r="J14" s="10"/>
      <c r="K14" s="1"/>
      <c r="L14" s="1"/>
      <c r="M14" s="1"/>
      <c r="N14" s="1"/>
      <c r="O14" s="1"/>
      <c r="P14" s="1"/>
      <c r="Q14" s="1"/>
      <c r="R14" s="1"/>
      <c r="S14" s="1"/>
      <c r="T14" s="76"/>
      <c r="U14" s="76"/>
      <c r="V14" s="76"/>
      <c r="W14" s="1"/>
      <c r="X14" s="1"/>
      <c r="Y14" s="1"/>
      <c r="Z14" s="1"/>
    </row>
    <row r="15" spans="1:26" ht="29.45" customHeight="1" x14ac:dyDescent="0.2">
      <c r="A15" s="139">
        <f t="shared" si="0"/>
        <v>6</v>
      </c>
      <c r="B15" s="3" t="s">
        <v>53</v>
      </c>
      <c r="C15" s="82"/>
      <c r="D15" s="82"/>
      <c r="E15" s="5"/>
      <c r="F15" s="5"/>
      <c r="G15" s="72">
        <v>1529</v>
      </c>
      <c r="H15" s="72">
        <f>704-200</f>
        <v>504</v>
      </c>
      <c r="I15" s="10"/>
      <c r="J15" s="11"/>
      <c r="K15" s="5"/>
      <c r="L15" s="13"/>
      <c r="M15" s="5"/>
      <c r="N15" s="13"/>
      <c r="O15" s="6"/>
      <c r="P15" s="13"/>
      <c r="Q15" s="13"/>
      <c r="R15" s="13"/>
      <c r="S15" s="13"/>
      <c r="T15" s="73"/>
      <c r="U15" s="73"/>
      <c r="V15" s="73"/>
      <c r="W15" s="5"/>
      <c r="X15" s="5"/>
      <c r="Y15" s="13"/>
      <c r="Z15" s="13"/>
    </row>
    <row r="16" spans="1:26" ht="30" customHeight="1" x14ac:dyDescent="0.2">
      <c r="A16" s="139">
        <f t="shared" si="0"/>
        <v>7</v>
      </c>
      <c r="B16" s="3" t="s">
        <v>54</v>
      </c>
      <c r="C16" s="82"/>
      <c r="D16" s="82"/>
      <c r="E16" s="5"/>
      <c r="F16" s="5"/>
      <c r="G16" s="72">
        <v>3334</v>
      </c>
      <c r="H16" s="72">
        <f>1485-450</f>
        <v>1035</v>
      </c>
      <c r="I16" s="10">
        <v>1676</v>
      </c>
      <c r="J16" s="11"/>
      <c r="K16" s="5"/>
      <c r="L16" s="13"/>
      <c r="M16" s="5"/>
      <c r="N16" s="13"/>
      <c r="O16" s="6"/>
      <c r="P16" s="13"/>
      <c r="Q16" s="13"/>
      <c r="R16" s="13"/>
      <c r="S16" s="13"/>
      <c r="T16" s="73"/>
      <c r="U16" s="73"/>
      <c r="V16" s="73"/>
      <c r="W16" s="5"/>
      <c r="X16" s="5"/>
      <c r="Y16" s="13"/>
      <c r="Z16" s="13"/>
    </row>
    <row r="17" spans="1:26" ht="31.15" customHeight="1" x14ac:dyDescent="0.2">
      <c r="A17" s="139">
        <f t="shared" si="0"/>
        <v>8</v>
      </c>
      <c r="B17" s="3" t="s">
        <v>55</v>
      </c>
      <c r="C17" s="82"/>
      <c r="D17" s="82"/>
      <c r="E17" s="5"/>
      <c r="F17" s="5"/>
      <c r="G17" s="72">
        <f>1672-500</f>
        <v>1172</v>
      </c>
      <c r="H17" s="72">
        <f>670-300</f>
        <v>370</v>
      </c>
      <c r="I17" s="10">
        <v>840</v>
      </c>
      <c r="J17" s="11"/>
      <c r="K17" s="5"/>
      <c r="L17" s="13"/>
      <c r="M17" s="5"/>
      <c r="N17" s="13"/>
      <c r="O17" s="6"/>
      <c r="P17" s="13"/>
      <c r="Q17" s="13"/>
      <c r="R17" s="13"/>
      <c r="S17" s="13"/>
      <c r="T17" s="73"/>
      <c r="U17" s="73"/>
      <c r="V17" s="73"/>
      <c r="W17" s="5"/>
      <c r="X17" s="5"/>
      <c r="Y17" s="13"/>
      <c r="Z17" s="13"/>
    </row>
    <row r="18" spans="1:26" ht="41.45" customHeight="1" x14ac:dyDescent="0.2">
      <c r="A18" s="139">
        <f t="shared" si="0"/>
        <v>9</v>
      </c>
      <c r="B18" s="3" t="s">
        <v>56</v>
      </c>
      <c r="C18" s="82"/>
      <c r="D18" s="82"/>
      <c r="E18" s="5"/>
      <c r="F18" s="5"/>
      <c r="G18" s="72">
        <v>604</v>
      </c>
      <c r="H18" s="72">
        <f>278-50</f>
        <v>228</v>
      </c>
      <c r="I18" s="10"/>
      <c r="J18" s="11"/>
      <c r="K18" s="5"/>
      <c r="L18" s="13"/>
      <c r="M18" s="5"/>
      <c r="N18" s="13"/>
      <c r="O18" s="6"/>
      <c r="P18" s="13"/>
      <c r="Q18" s="13"/>
      <c r="R18" s="13"/>
      <c r="S18" s="13"/>
      <c r="T18" s="73"/>
      <c r="U18" s="73"/>
      <c r="V18" s="73"/>
      <c r="W18" s="5"/>
      <c r="X18" s="5"/>
      <c r="Y18" s="13"/>
      <c r="Z18" s="13"/>
    </row>
    <row r="19" spans="1:26" ht="31.15" customHeight="1" x14ac:dyDescent="0.2">
      <c r="A19" s="139">
        <f t="shared" si="0"/>
        <v>10</v>
      </c>
      <c r="B19" s="3" t="s">
        <v>57</v>
      </c>
      <c r="C19" s="82"/>
      <c r="D19" s="82"/>
      <c r="E19" s="5"/>
      <c r="F19" s="5"/>
      <c r="G19" s="72">
        <f>1410-500</f>
        <v>910</v>
      </c>
      <c r="H19" s="72">
        <f>615-50</f>
        <v>565</v>
      </c>
      <c r="I19" s="10"/>
      <c r="J19" s="11"/>
      <c r="K19" s="5"/>
      <c r="L19" s="13"/>
      <c r="M19" s="5"/>
      <c r="N19" s="13"/>
      <c r="O19" s="6"/>
      <c r="P19" s="13"/>
      <c r="Q19" s="13"/>
      <c r="R19" s="13"/>
      <c r="S19" s="13"/>
      <c r="T19" s="73"/>
      <c r="U19" s="73"/>
      <c r="V19" s="73"/>
      <c r="W19" s="5"/>
      <c r="X19" s="5"/>
      <c r="Y19" s="13"/>
      <c r="Z19" s="13"/>
    </row>
    <row r="20" spans="1:26" ht="31.15" customHeight="1" x14ac:dyDescent="0.2">
      <c r="A20" s="139">
        <f t="shared" si="0"/>
        <v>11</v>
      </c>
      <c r="B20" s="3" t="s">
        <v>59</v>
      </c>
      <c r="C20" s="82"/>
      <c r="D20" s="82"/>
      <c r="E20" s="5"/>
      <c r="F20" s="5"/>
      <c r="G20" s="72">
        <f>2177-1000</f>
        <v>1177</v>
      </c>
      <c r="H20" s="72">
        <f>1003-400</f>
        <v>603</v>
      </c>
      <c r="I20" s="10"/>
      <c r="J20" s="11"/>
      <c r="K20" s="5"/>
      <c r="L20" s="13"/>
      <c r="M20" s="5"/>
      <c r="N20" s="13"/>
      <c r="O20" s="6"/>
      <c r="P20" s="13"/>
      <c r="Q20" s="13"/>
      <c r="R20" s="13"/>
      <c r="S20" s="13"/>
      <c r="T20" s="73"/>
      <c r="U20" s="73"/>
      <c r="V20" s="73"/>
      <c r="W20" s="5"/>
      <c r="X20" s="5"/>
      <c r="Y20" s="13"/>
      <c r="Z20" s="13"/>
    </row>
    <row r="21" spans="1:26" ht="31.15" customHeight="1" x14ac:dyDescent="0.2">
      <c r="A21" s="139">
        <f t="shared" si="0"/>
        <v>12</v>
      </c>
      <c r="B21" s="3" t="s">
        <v>60</v>
      </c>
      <c r="C21" s="82"/>
      <c r="D21" s="82"/>
      <c r="E21" s="5"/>
      <c r="F21" s="5"/>
      <c r="G21" s="72">
        <v>0</v>
      </c>
      <c r="H21" s="72">
        <v>200</v>
      </c>
      <c r="I21" s="10"/>
      <c r="J21" s="11"/>
      <c r="K21" s="5"/>
      <c r="L21" s="13"/>
      <c r="M21" s="5"/>
      <c r="N21" s="13"/>
      <c r="O21" s="6"/>
      <c r="P21" s="13"/>
      <c r="Q21" s="13"/>
      <c r="R21" s="13"/>
      <c r="S21" s="13"/>
      <c r="T21" s="73"/>
      <c r="U21" s="73"/>
      <c r="V21" s="73"/>
      <c r="W21" s="5"/>
      <c r="X21" s="5"/>
      <c r="Y21" s="13"/>
      <c r="Z21" s="13"/>
    </row>
    <row r="22" spans="1:26" ht="31.15" customHeight="1" x14ac:dyDescent="0.2">
      <c r="A22" s="139">
        <f t="shared" si="0"/>
        <v>13</v>
      </c>
      <c r="B22" s="3" t="s">
        <v>61</v>
      </c>
      <c r="C22" s="82"/>
      <c r="D22" s="82"/>
      <c r="E22" s="5"/>
      <c r="F22" s="5"/>
      <c r="G22" s="72">
        <f>3070-800</f>
        <v>2270</v>
      </c>
      <c r="H22" s="72">
        <f>1214-300</f>
        <v>914</v>
      </c>
      <c r="I22" s="10"/>
      <c r="J22" s="11"/>
      <c r="K22" s="5"/>
      <c r="L22" s="13"/>
      <c r="M22" s="5"/>
      <c r="N22" s="13"/>
      <c r="O22" s="6"/>
      <c r="P22" s="13"/>
      <c r="Q22" s="13"/>
      <c r="R22" s="13"/>
      <c r="S22" s="13"/>
      <c r="T22" s="73"/>
      <c r="U22" s="73"/>
      <c r="V22" s="73"/>
      <c r="W22" s="5"/>
      <c r="X22" s="5"/>
      <c r="Y22" s="13"/>
      <c r="Z22" s="13"/>
    </row>
    <row r="23" spans="1:26" ht="39.6" customHeight="1" x14ac:dyDescent="0.2">
      <c r="A23" s="139">
        <f t="shared" si="0"/>
        <v>14</v>
      </c>
      <c r="B23" s="3" t="s">
        <v>62</v>
      </c>
      <c r="C23" s="82"/>
      <c r="D23" s="82"/>
      <c r="E23" s="5"/>
      <c r="F23" s="5"/>
      <c r="G23" s="72">
        <v>3557</v>
      </c>
      <c r="H23" s="72">
        <f>2586-1500</f>
        <v>1086</v>
      </c>
      <c r="I23" s="10">
        <v>3735</v>
      </c>
      <c r="J23" s="11"/>
      <c r="K23" s="5"/>
      <c r="L23" s="13"/>
      <c r="M23" s="5"/>
      <c r="N23" s="13"/>
      <c r="O23" s="6"/>
      <c r="P23" s="13"/>
      <c r="Q23" s="13"/>
      <c r="R23" s="13"/>
      <c r="S23" s="13"/>
      <c r="T23" s="73"/>
      <c r="U23" s="73"/>
      <c r="V23" s="73"/>
      <c r="W23" s="5"/>
      <c r="X23" s="5"/>
      <c r="Y23" s="13"/>
      <c r="Z23" s="13"/>
    </row>
    <row r="24" spans="1:26" ht="31.15" customHeight="1" x14ac:dyDescent="0.2">
      <c r="A24" s="139">
        <f t="shared" si="0"/>
        <v>15</v>
      </c>
      <c r="B24" s="3" t="s">
        <v>63</v>
      </c>
      <c r="C24" s="82"/>
      <c r="D24" s="82"/>
      <c r="E24" s="5"/>
      <c r="F24" s="5"/>
      <c r="G24" s="72">
        <f>3625-1000</f>
        <v>2625</v>
      </c>
      <c r="H24" s="72">
        <f>1470-450</f>
        <v>1020</v>
      </c>
      <c r="I24" s="10"/>
      <c r="J24" s="11"/>
      <c r="K24" s="5"/>
      <c r="L24" s="13"/>
      <c r="M24" s="5"/>
      <c r="N24" s="13"/>
      <c r="O24" s="6"/>
      <c r="P24" s="13"/>
      <c r="Q24" s="13"/>
      <c r="R24" s="13"/>
      <c r="S24" s="13"/>
      <c r="T24" s="73"/>
      <c r="U24" s="73"/>
      <c r="V24" s="73"/>
      <c r="W24" s="5"/>
      <c r="X24" s="5"/>
      <c r="Y24" s="13"/>
      <c r="Z24" s="13"/>
    </row>
    <row r="25" spans="1:26" ht="31.15" customHeight="1" x14ac:dyDescent="0.2">
      <c r="A25" s="139">
        <f t="shared" si="0"/>
        <v>16</v>
      </c>
      <c r="B25" s="3" t="s">
        <v>64</v>
      </c>
      <c r="C25" s="82"/>
      <c r="D25" s="82"/>
      <c r="E25" s="5"/>
      <c r="F25" s="5"/>
      <c r="G25" s="72">
        <f>7000</f>
        <v>7000</v>
      </c>
      <c r="H25" s="72">
        <f>4214-800</f>
        <v>3414</v>
      </c>
      <c r="I25" s="10">
        <v>5816</v>
      </c>
      <c r="J25" s="11"/>
      <c r="K25" s="5"/>
      <c r="L25" s="13"/>
      <c r="M25" s="5"/>
      <c r="N25" s="13"/>
      <c r="O25" s="6"/>
      <c r="P25" s="13"/>
      <c r="Q25" s="13"/>
      <c r="R25" s="13"/>
      <c r="S25" s="13"/>
      <c r="T25" s="73"/>
      <c r="U25" s="73"/>
      <c r="V25" s="73"/>
      <c r="W25" s="5"/>
      <c r="X25" s="5"/>
      <c r="Y25" s="13"/>
      <c r="Z25" s="13"/>
    </row>
    <row r="26" spans="1:26" ht="33" customHeight="1" x14ac:dyDescent="0.2">
      <c r="A26" s="139">
        <f t="shared" si="0"/>
        <v>17</v>
      </c>
      <c r="B26" s="3" t="s">
        <v>65</v>
      </c>
      <c r="C26" s="82"/>
      <c r="D26" s="82"/>
      <c r="E26" s="5"/>
      <c r="F26" s="5"/>
      <c r="G26" s="75">
        <v>0</v>
      </c>
      <c r="H26" s="72">
        <v>420</v>
      </c>
      <c r="I26" s="6"/>
      <c r="J26" s="6"/>
      <c r="K26" s="5"/>
      <c r="L26" s="13"/>
      <c r="M26" s="5"/>
      <c r="N26" s="13"/>
      <c r="O26" s="6"/>
      <c r="P26" s="13"/>
      <c r="Q26" s="13"/>
      <c r="R26" s="13"/>
      <c r="S26" s="13"/>
      <c r="T26" s="73"/>
      <c r="U26" s="73"/>
      <c r="V26" s="73"/>
      <c r="W26" s="5"/>
      <c r="X26" s="5"/>
      <c r="Y26" s="13"/>
      <c r="Z26" s="13"/>
    </row>
    <row r="27" spans="1:26" ht="36.6" customHeight="1" x14ac:dyDescent="0.2">
      <c r="A27" s="139">
        <f t="shared" si="0"/>
        <v>18</v>
      </c>
      <c r="B27" s="3" t="s">
        <v>66</v>
      </c>
      <c r="C27" s="82"/>
      <c r="D27" s="82"/>
      <c r="E27" s="5"/>
      <c r="F27" s="5"/>
      <c r="G27" s="72">
        <f>7956-3800</f>
        <v>4156</v>
      </c>
      <c r="H27" s="72">
        <f>3614-1100</f>
        <v>2514</v>
      </c>
      <c r="I27" s="6"/>
      <c r="J27" s="6"/>
      <c r="K27" s="5"/>
      <c r="L27" s="13"/>
      <c r="M27" s="5"/>
      <c r="N27" s="13"/>
      <c r="O27" s="6"/>
      <c r="P27" s="13"/>
      <c r="Q27" s="13"/>
      <c r="R27" s="13"/>
      <c r="S27" s="13"/>
      <c r="T27" s="73"/>
      <c r="U27" s="73"/>
      <c r="V27" s="73"/>
      <c r="W27" s="5"/>
      <c r="X27" s="5"/>
      <c r="Y27" s="13"/>
      <c r="Z27" s="13"/>
    </row>
    <row r="28" spans="1:26" ht="42.6" customHeight="1" x14ac:dyDescent="0.2">
      <c r="A28" s="139">
        <f t="shared" si="0"/>
        <v>19</v>
      </c>
      <c r="B28" s="3" t="s">
        <v>67</v>
      </c>
      <c r="C28" s="82"/>
      <c r="D28" s="82"/>
      <c r="E28" s="5"/>
      <c r="F28" s="5"/>
      <c r="G28" s="72">
        <f>7798-3400</f>
        <v>4398</v>
      </c>
      <c r="H28" s="72">
        <f>3541-1100</f>
        <v>2441</v>
      </c>
      <c r="I28" s="7">
        <v>3920</v>
      </c>
      <c r="J28" s="7"/>
      <c r="K28" s="5"/>
      <c r="L28" s="13"/>
      <c r="M28" s="5"/>
      <c r="N28" s="13"/>
      <c r="O28" s="7"/>
      <c r="P28" s="13"/>
      <c r="Q28" s="13"/>
      <c r="R28" s="13"/>
      <c r="S28" s="13"/>
      <c r="T28" s="73"/>
      <c r="U28" s="73"/>
      <c r="V28" s="73"/>
      <c r="W28" s="5"/>
      <c r="X28" s="5"/>
      <c r="Y28" s="13"/>
      <c r="Z28" s="13"/>
    </row>
    <row r="29" spans="1:26" ht="43.9" customHeight="1" x14ac:dyDescent="0.2">
      <c r="A29" s="139">
        <f t="shared" si="0"/>
        <v>20</v>
      </c>
      <c r="B29" s="3" t="s">
        <v>68</v>
      </c>
      <c r="C29" s="82"/>
      <c r="D29" s="82"/>
      <c r="E29" s="5"/>
      <c r="F29" s="5"/>
      <c r="G29" s="72">
        <f>8880-3500</f>
        <v>5380</v>
      </c>
      <c r="H29" s="72">
        <f>3489-1500</f>
        <v>1989</v>
      </c>
      <c r="I29" s="6"/>
      <c r="J29" s="6"/>
      <c r="K29" s="5"/>
      <c r="L29" s="13"/>
      <c r="M29" s="5"/>
      <c r="N29" s="13"/>
      <c r="O29" s="6"/>
      <c r="P29" s="13"/>
      <c r="Q29" s="13"/>
      <c r="R29" s="13"/>
      <c r="S29" s="13"/>
      <c r="T29" s="73"/>
      <c r="U29" s="73"/>
      <c r="V29" s="73"/>
      <c r="W29" s="5"/>
      <c r="X29" s="5"/>
      <c r="Y29" s="13"/>
      <c r="Z29" s="13"/>
    </row>
    <row r="30" spans="1:26" ht="38.25" x14ac:dyDescent="0.2">
      <c r="A30" s="139">
        <f t="shared" si="0"/>
        <v>21</v>
      </c>
      <c r="B30" s="22" t="s">
        <v>30</v>
      </c>
      <c r="C30" s="76"/>
      <c r="D30" s="76"/>
      <c r="E30" s="1"/>
      <c r="F30" s="1"/>
      <c r="G30" s="76">
        <f>8190-3500</f>
        <v>4690</v>
      </c>
      <c r="H30" s="74">
        <f>4072-1828</f>
        <v>2244</v>
      </c>
      <c r="I30" s="1">
        <v>8117</v>
      </c>
      <c r="J30" s="1"/>
      <c r="K30" s="1"/>
      <c r="L30" s="1"/>
      <c r="M30" s="1">
        <v>1400</v>
      </c>
      <c r="N30" s="1"/>
      <c r="O30" s="1"/>
      <c r="P30" s="1"/>
      <c r="Q30" s="1"/>
      <c r="R30" s="1"/>
      <c r="S30" s="1"/>
      <c r="T30" s="76"/>
      <c r="U30" s="76"/>
      <c r="V30" s="76"/>
      <c r="W30" s="1"/>
      <c r="X30" s="1"/>
      <c r="Y30" s="1"/>
      <c r="Z30" s="1"/>
    </row>
    <row r="31" spans="1:26" ht="38.25" x14ac:dyDescent="0.2">
      <c r="A31" s="139">
        <f t="shared" si="0"/>
        <v>22</v>
      </c>
      <c r="B31" s="22" t="s">
        <v>31</v>
      </c>
      <c r="C31" s="76"/>
      <c r="D31" s="76"/>
      <c r="E31" s="1"/>
      <c r="F31" s="1"/>
      <c r="G31" s="76">
        <f>6340-3000</f>
        <v>3340</v>
      </c>
      <c r="H31" s="74">
        <f>2920-1200</f>
        <v>1720</v>
      </c>
      <c r="I31" s="1">
        <v>7893</v>
      </c>
      <c r="J31" s="1"/>
      <c r="K31" s="1"/>
      <c r="L31" s="1"/>
      <c r="M31" s="1"/>
      <c r="N31" s="1"/>
      <c r="O31" s="1"/>
      <c r="P31" s="1"/>
      <c r="Q31" s="1"/>
      <c r="R31" s="1"/>
      <c r="S31" s="1"/>
      <c r="T31" s="76"/>
      <c r="U31" s="76"/>
      <c r="V31" s="76"/>
      <c r="W31" s="1"/>
      <c r="X31" s="1"/>
      <c r="Y31" s="1"/>
      <c r="Z31" s="1">
        <v>40</v>
      </c>
    </row>
    <row r="32" spans="1:26" ht="42.6" customHeight="1" x14ac:dyDescent="0.2">
      <c r="A32" s="139">
        <f t="shared" si="0"/>
        <v>23</v>
      </c>
      <c r="B32" s="3" t="s">
        <v>69</v>
      </c>
      <c r="C32" s="82"/>
      <c r="D32" s="82"/>
      <c r="E32" s="5"/>
      <c r="F32" s="5"/>
      <c r="G32" s="75">
        <v>200</v>
      </c>
      <c r="H32" s="72"/>
      <c r="I32" s="6"/>
      <c r="J32" s="6"/>
      <c r="K32" s="5"/>
      <c r="L32" s="13"/>
      <c r="M32" s="5"/>
      <c r="N32" s="13"/>
      <c r="O32" s="6"/>
      <c r="P32" s="13"/>
      <c r="Q32" s="13"/>
      <c r="R32" s="13"/>
      <c r="S32" s="13"/>
      <c r="T32" s="73"/>
      <c r="U32" s="73"/>
      <c r="V32" s="73"/>
      <c r="W32" s="5"/>
      <c r="X32" s="5"/>
      <c r="Y32" s="13"/>
      <c r="Z32" s="13"/>
    </row>
    <row r="33" spans="1:27" ht="44.45" customHeight="1" x14ac:dyDescent="0.2">
      <c r="A33" s="139">
        <f t="shared" si="0"/>
        <v>24</v>
      </c>
      <c r="B33" s="22" t="s">
        <v>24</v>
      </c>
      <c r="C33" s="76">
        <f>8480-5400</f>
        <v>3080</v>
      </c>
      <c r="D33" s="76">
        <f>8480-5400</f>
        <v>3080</v>
      </c>
      <c r="E33" s="1">
        <f>495+360-36</f>
        <v>819</v>
      </c>
      <c r="F33" s="1">
        <f>165+45</f>
        <v>210</v>
      </c>
      <c r="G33" s="76">
        <f>(10612-5500)</f>
        <v>5112</v>
      </c>
      <c r="H33" s="76">
        <v>1300</v>
      </c>
      <c r="I33" s="1">
        <v>6734</v>
      </c>
      <c r="J33" s="1"/>
      <c r="K33" s="1"/>
      <c r="L33" s="1"/>
      <c r="M33" s="1">
        <v>650</v>
      </c>
      <c r="N33" s="1"/>
      <c r="O33" s="1"/>
      <c r="P33" s="1"/>
      <c r="Q33" s="1"/>
      <c r="R33" s="1"/>
      <c r="S33" s="1">
        <v>150</v>
      </c>
      <c r="T33" s="76">
        <v>100</v>
      </c>
      <c r="U33" s="76"/>
      <c r="V33" s="76"/>
      <c r="W33" s="1"/>
      <c r="X33" s="1"/>
      <c r="Y33" s="1">
        <v>40</v>
      </c>
      <c r="Z33" s="1">
        <v>80</v>
      </c>
    </row>
    <row r="34" spans="1:27" ht="45" customHeight="1" x14ac:dyDescent="0.2">
      <c r="A34" s="139">
        <f t="shared" si="0"/>
        <v>25</v>
      </c>
      <c r="B34" s="22" t="s">
        <v>25</v>
      </c>
      <c r="C34" s="76">
        <v>1563</v>
      </c>
      <c r="D34" s="76">
        <v>1500</v>
      </c>
      <c r="E34" s="1">
        <v>500</v>
      </c>
      <c r="F34" s="1">
        <v>230</v>
      </c>
      <c r="G34" s="76"/>
      <c r="H34" s="76">
        <v>2000</v>
      </c>
      <c r="I34" s="1"/>
      <c r="J34" s="1"/>
      <c r="K34" s="1"/>
      <c r="L34" s="1"/>
      <c r="M34" s="1"/>
      <c r="N34" s="1"/>
      <c r="O34" s="23"/>
      <c r="P34" s="1">
        <v>8300</v>
      </c>
      <c r="Q34" s="1"/>
      <c r="R34" s="1"/>
      <c r="S34" s="1"/>
      <c r="T34" s="76"/>
      <c r="U34" s="76"/>
      <c r="V34" s="76"/>
      <c r="W34" s="1"/>
      <c r="X34" s="1"/>
      <c r="Y34" s="1"/>
      <c r="Z34" s="1"/>
    </row>
    <row r="35" spans="1:27" ht="42" customHeight="1" x14ac:dyDescent="0.2">
      <c r="A35" s="139">
        <f t="shared" si="0"/>
        <v>26</v>
      </c>
      <c r="B35" s="22" t="s">
        <v>33</v>
      </c>
      <c r="C35" s="76"/>
      <c r="D35" s="76"/>
      <c r="E35" s="1"/>
      <c r="F35" s="1"/>
      <c r="G35" s="76"/>
      <c r="H35" s="74"/>
      <c r="I35" s="1"/>
      <c r="J35" s="1"/>
      <c r="K35" s="1"/>
      <c r="L35" s="1"/>
      <c r="M35" s="1"/>
      <c r="N35" s="1"/>
      <c r="O35" s="23"/>
      <c r="P35" s="1"/>
      <c r="Q35" s="1"/>
      <c r="R35" s="1"/>
      <c r="S35" s="1"/>
      <c r="T35" s="76"/>
      <c r="U35" s="76"/>
      <c r="V35" s="76"/>
      <c r="W35" s="1"/>
      <c r="X35" s="1"/>
      <c r="Y35" s="1"/>
      <c r="Z35" s="1">
        <v>10</v>
      </c>
    </row>
    <row r="36" spans="1:27" ht="29.45" customHeight="1" x14ac:dyDescent="0.2">
      <c r="A36" s="139">
        <f t="shared" si="0"/>
        <v>27</v>
      </c>
      <c r="B36" s="22" t="s">
        <v>70</v>
      </c>
      <c r="C36" s="76"/>
      <c r="D36" s="76"/>
      <c r="E36" s="1"/>
      <c r="F36" s="1"/>
      <c r="G36" s="76">
        <f>10650-6580</f>
        <v>4070</v>
      </c>
      <c r="H36" s="74"/>
      <c r="I36" s="1"/>
      <c r="J36" s="1"/>
      <c r="K36" s="1"/>
      <c r="L36" s="1"/>
      <c r="M36" s="1"/>
      <c r="N36" s="1"/>
      <c r="O36" s="1">
        <v>3000</v>
      </c>
      <c r="P36" s="1"/>
      <c r="Q36" s="1"/>
      <c r="R36" s="1"/>
      <c r="S36" s="1"/>
      <c r="T36" s="76"/>
      <c r="U36" s="76"/>
      <c r="V36" s="76"/>
      <c r="W36" s="1"/>
      <c r="X36" s="1"/>
      <c r="Y36" s="1"/>
      <c r="Z36" s="1"/>
    </row>
    <row r="37" spans="1:27" ht="42" customHeight="1" x14ac:dyDescent="0.2">
      <c r="A37" s="139">
        <f t="shared" si="0"/>
        <v>28</v>
      </c>
      <c r="B37" s="22" t="s">
        <v>1</v>
      </c>
      <c r="C37" s="83"/>
      <c r="D37" s="83"/>
      <c r="E37" s="1"/>
      <c r="F37" s="1"/>
      <c r="G37" s="76"/>
      <c r="H37" s="74"/>
      <c r="I37" s="1"/>
      <c r="J37" s="1"/>
      <c r="K37" s="1">
        <v>8112</v>
      </c>
      <c r="L37" s="1"/>
      <c r="M37" s="1"/>
      <c r="N37" s="1"/>
      <c r="O37" s="1"/>
      <c r="P37" s="1"/>
      <c r="Q37" s="1"/>
      <c r="R37" s="1"/>
      <c r="S37" s="1"/>
      <c r="T37" s="76"/>
      <c r="U37" s="76"/>
      <c r="V37" s="76"/>
      <c r="W37" s="1"/>
      <c r="X37" s="1"/>
      <c r="Y37" s="1"/>
      <c r="Z37" s="1"/>
    </row>
    <row r="38" spans="1:27" ht="25.5" x14ac:dyDescent="0.2">
      <c r="A38" s="139">
        <f t="shared" si="0"/>
        <v>29</v>
      </c>
      <c r="B38" s="22" t="s">
        <v>22</v>
      </c>
      <c r="C38" s="83"/>
      <c r="D38" s="83"/>
      <c r="E38" s="1"/>
      <c r="F38" s="1"/>
      <c r="G38" s="76"/>
      <c r="H38" s="74"/>
      <c r="I38" s="1"/>
      <c r="J38" s="1"/>
      <c r="K38" s="1">
        <v>28800</v>
      </c>
      <c r="L38" s="1">
        <v>350</v>
      </c>
      <c r="M38" s="1"/>
      <c r="N38" s="1"/>
      <c r="O38" s="1"/>
      <c r="P38" s="1"/>
      <c r="Q38" s="1"/>
      <c r="R38" s="1"/>
      <c r="S38" s="1"/>
      <c r="T38" s="76"/>
      <c r="U38" s="76"/>
      <c r="V38" s="76"/>
      <c r="W38" s="1"/>
      <c r="X38" s="1"/>
      <c r="Y38" s="1"/>
      <c r="Z38" s="1"/>
    </row>
    <row r="39" spans="1:27" ht="25.5" x14ac:dyDescent="0.2">
      <c r="A39" s="139">
        <f t="shared" si="0"/>
        <v>30</v>
      </c>
      <c r="B39" s="22" t="s">
        <v>23</v>
      </c>
      <c r="C39" s="83"/>
      <c r="D39" s="83"/>
      <c r="E39" s="1"/>
      <c r="F39" s="1"/>
      <c r="G39" s="76"/>
      <c r="H39" s="74"/>
      <c r="I39" s="1"/>
      <c r="J39" s="1"/>
      <c r="K39" s="1">
        <v>14976</v>
      </c>
      <c r="L39" s="1">
        <v>350</v>
      </c>
      <c r="M39" s="1"/>
      <c r="N39" s="1"/>
      <c r="O39" s="1"/>
      <c r="P39" s="1"/>
      <c r="Q39" s="1"/>
      <c r="R39" s="1"/>
      <c r="S39" s="1"/>
      <c r="T39" s="76"/>
      <c r="U39" s="76"/>
      <c r="V39" s="76"/>
      <c r="W39" s="1"/>
      <c r="X39" s="1"/>
      <c r="Y39" s="1"/>
      <c r="Z39" s="1"/>
    </row>
    <row r="40" spans="1:27" ht="28.15" customHeight="1" x14ac:dyDescent="0.2">
      <c r="A40" s="139">
        <f t="shared" si="0"/>
        <v>31</v>
      </c>
      <c r="B40" s="22" t="s">
        <v>26</v>
      </c>
      <c r="C40" s="83"/>
      <c r="D40" s="83"/>
      <c r="E40" s="1">
        <v>1500</v>
      </c>
      <c r="F40" s="1">
        <v>500</v>
      </c>
      <c r="G40" s="76"/>
      <c r="H40" s="74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76"/>
      <c r="U40" s="76"/>
      <c r="V40" s="76"/>
      <c r="W40" s="1"/>
      <c r="X40" s="1"/>
      <c r="Y40" s="1"/>
      <c r="Z40" s="1"/>
    </row>
    <row r="41" spans="1:27" ht="30" customHeight="1" x14ac:dyDescent="0.2">
      <c r="A41" s="139">
        <f t="shared" si="0"/>
        <v>32</v>
      </c>
      <c r="B41" s="22" t="s">
        <v>32</v>
      </c>
      <c r="C41" s="76">
        <v>1500</v>
      </c>
      <c r="D41" s="76">
        <v>1500</v>
      </c>
      <c r="E41" s="1">
        <v>1500</v>
      </c>
      <c r="F41" s="1">
        <v>500</v>
      </c>
      <c r="G41" s="76"/>
      <c r="H41" s="74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76"/>
      <c r="U41" s="76"/>
      <c r="V41" s="76"/>
      <c r="W41" s="1"/>
      <c r="X41" s="1"/>
      <c r="Y41" s="1"/>
      <c r="Z41" s="1"/>
    </row>
    <row r="42" spans="1:27" ht="25.5" x14ac:dyDescent="0.2">
      <c r="A42" s="139">
        <f t="shared" si="0"/>
        <v>33</v>
      </c>
      <c r="B42" s="22" t="s">
        <v>27</v>
      </c>
      <c r="C42" s="83"/>
      <c r="D42" s="83"/>
      <c r="E42" s="1">
        <v>1500</v>
      </c>
      <c r="F42" s="1">
        <v>500</v>
      </c>
      <c r="G42" s="76"/>
      <c r="H42" s="76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76"/>
      <c r="U42" s="76"/>
      <c r="V42" s="76"/>
      <c r="W42" s="1"/>
      <c r="X42" s="1"/>
      <c r="Y42" s="1"/>
      <c r="Z42" s="1"/>
    </row>
    <row r="43" spans="1:27" ht="25.5" x14ac:dyDescent="0.2">
      <c r="A43" s="139">
        <f t="shared" si="0"/>
        <v>34</v>
      </c>
      <c r="B43" s="22" t="s">
        <v>28</v>
      </c>
      <c r="C43" s="83"/>
      <c r="D43" s="83"/>
      <c r="E43" s="1">
        <v>1500</v>
      </c>
      <c r="F43" s="1">
        <v>500</v>
      </c>
      <c r="G43" s="76"/>
      <c r="H43" s="76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76"/>
      <c r="U43" s="76"/>
      <c r="V43" s="76"/>
      <c r="W43" s="1"/>
      <c r="X43" s="1"/>
      <c r="Y43" s="1"/>
      <c r="Z43" s="1"/>
    </row>
    <row r="44" spans="1:27" ht="25.5" x14ac:dyDescent="0.2">
      <c r="A44" s="139">
        <f t="shared" si="0"/>
        <v>35</v>
      </c>
      <c r="B44" s="22" t="s">
        <v>41</v>
      </c>
      <c r="C44" s="83"/>
      <c r="D44" s="83"/>
      <c r="E44" s="1">
        <v>1500</v>
      </c>
      <c r="F44" s="1">
        <v>500</v>
      </c>
      <c r="G44" s="76"/>
      <c r="H44" s="76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76"/>
      <c r="U44" s="76"/>
      <c r="V44" s="76"/>
      <c r="W44" s="1"/>
      <c r="X44" s="1"/>
      <c r="Y44" s="1"/>
      <c r="Z44" s="1"/>
    </row>
    <row r="45" spans="1:27" ht="25.5" x14ac:dyDescent="0.2">
      <c r="A45" s="139">
        <f t="shared" si="0"/>
        <v>36</v>
      </c>
      <c r="B45" s="22" t="s">
        <v>3</v>
      </c>
      <c r="C45" s="76">
        <v>250</v>
      </c>
      <c r="D45" s="76">
        <v>250</v>
      </c>
      <c r="E45" s="1"/>
      <c r="F45" s="1"/>
      <c r="G45" s="76"/>
      <c r="H45" s="76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76"/>
      <c r="U45" s="76"/>
      <c r="V45" s="76"/>
      <c r="W45" s="1"/>
      <c r="X45" s="1"/>
      <c r="Y45" s="1"/>
      <c r="Z45" s="1"/>
    </row>
    <row r="46" spans="1:27" ht="70.150000000000006" customHeight="1" x14ac:dyDescent="0.2">
      <c r="A46" s="139">
        <f t="shared" si="0"/>
        <v>37</v>
      </c>
      <c r="B46" s="22" t="s">
        <v>37</v>
      </c>
      <c r="C46" s="76">
        <v>475</v>
      </c>
      <c r="D46" s="76">
        <v>475</v>
      </c>
      <c r="E46" s="1"/>
      <c r="F46" s="1"/>
      <c r="G46" s="76"/>
      <c r="H46" s="76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76"/>
      <c r="U46" s="76"/>
      <c r="V46" s="76"/>
      <c r="W46" s="1"/>
      <c r="X46" s="1"/>
      <c r="Y46" s="1"/>
      <c r="Z46" s="1"/>
    </row>
    <row r="47" spans="1:27" ht="69.599999999999994" customHeight="1" x14ac:dyDescent="0.2">
      <c r="A47" s="139">
        <f t="shared" si="0"/>
        <v>38</v>
      </c>
      <c r="B47" s="22" t="s">
        <v>29</v>
      </c>
      <c r="C47" s="76"/>
      <c r="D47" s="76"/>
      <c r="E47" s="1"/>
      <c r="F47" s="1"/>
      <c r="G47" s="76"/>
      <c r="H47" s="76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76"/>
      <c r="U47" s="76"/>
      <c r="V47" s="76"/>
      <c r="W47" s="1">
        <v>7614</v>
      </c>
      <c r="X47" s="1">
        <v>6304</v>
      </c>
      <c r="Y47" s="1"/>
      <c r="Z47" s="1"/>
      <c r="AA47" s="8"/>
    </row>
    <row r="48" spans="1:27" ht="25.5" x14ac:dyDescent="0.2">
      <c r="A48" s="139">
        <f t="shared" si="0"/>
        <v>39</v>
      </c>
      <c r="B48" s="24" t="s">
        <v>34</v>
      </c>
      <c r="C48" s="76">
        <v>100</v>
      </c>
      <c r="D48" s="76">
        <v>100</v>
      </c>
      <c r="E48" s="1"/>
      <c r="F48" s="1"/>
      <c r="G48" s="76"/>
      <c r="H48" s="76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76"/>
      <c r="U48" s="76"/>
      <c r="V48" s="76"/>
      <c r="W48" s="1"/>
      <c r="X48" s="1"/>
      <c r="Y48" s="1"/>
      <c r="Z48" s="1"/>
    </row>
    <row r="49" spans="1:27" ht="25.5" x14ac:dyDescent="0.2">
      <c r="A49" s="139">
        <f t="shared" si="0"/>
        <v>40</v>
      </c>
      <c r="B49" s="22" t="s">
        <v>35</v>
      </c>
      <c r="C49" s="76"/>
      <c r="D49" s="76"/>
      <c r="E49" s="1"/>
      <c r="F49" s="1"/>
      <c r="G49" s="76"/>
      <c r="H49" s="76"/>
      <c r="I49" s="1"/>
      <c r="J49" s="1"/>
      <c r="K49" s="1"/>
      <c r="L49" s="1"/>
      <c r="M49" s="1"/>
      <c r="N49" s="1">
        <v>11000</v>
      </c>
      <c r="O49" s="1"/>
      <c r="P49" s="1"/>
      <c r="Q49" s="1"/>
      <c r="R49" s="1"/>
      <c r="S49" s="1"/>
      <c r="T49" s="76"/>
      <c r="U49" s="76"/>
      <c r="V49" s="76"/>
      <c r="W49" s="1"/>
      <c r="X49" s="1"/>
      <c r="Y49" s="1"/>
      <c r="Z49" s="1"/>
    </row>
    <row r="50" spans="1:27" ht="25.5" x14ac:dyDescent="0.2">
      <c r="A50" s="139">
        <f t="shared" si="0"/>
        <v>41</v>
      </c>
      <c r="B50" s="22" t="s">
        <v>39</v>
      </c>
      <c r="C50" s="76"/>
      <c r="D50" s="76"/>
      <c r="E50" s="1"/>
      <c r="F50" s="1"/>
      <c r="G50" s="76"/>
      <c r="H50" s="76"/>
      <c r="I50" s="1"/>
      <c r="J50" s="1"/>
      <c r="K50" s="1"/>
      <c r="L50" s="1"/>
      <c r="M50" s="1"/>
      <c r="N50" s="1">
        <v>1000</v>
      </c>
      <c r="O50" s="1"/>
      <c r="P50" s="1"/>
      <c r="Q50" s="1"/>
      <c r="R50" s="1"/>
      <c r="S50" s="1"/>
      <c r="T50" s="76"/>
      <c r="U50" s="76"/>
      <c r="V50" s="76"/>
      <c r="W50" s="1"/>
      <c r="X50" s="1"/>
      <c r="Y50" s="1"/>
      <c r="Z50" s="1"/>
    </row>
    <row r="51" spans="1:27" ht="25.5" x14ac:dyDescent="0.2">
      <c r="A51" s="139">
        <f t="shared" si="0"/>
        <v>42</v>
      </c>
      <c r="B51" s="25" t="s">
        <v>36</v>
      </c>
      <c r="C51" s="76"/>
      <c r="D51" s="76"/>
      <c r="E51" s="1"/>
      <c r="F51" s="1"/>
      <c r="G51" s="76"/>
      <c r="H51" s="76"/>
      <c r="I51" s="1"/>
      <c r="J51" s="1"/>
      <c r="K51" s="1"/>
      <c r="L51" s="1"/>
      <c r="M51" s="1"/>
      <c r="N51" s="1"/>
      <c r="O51" s="1"/>
      <c r="P51" s="1"/>
      <c r="Q51" s="1">
        <v>1500</v>
      </c>
      <c r="R51" s="1">
        <v>11100</v>
      </c>
      <c r="S51" s="1"/>
      <c r="T51" s="76"/>
      <c r="U51" s="76"/>
      <c r="V51" s="76"/>
      <c r="W51" s="1"/>
      <c r="X51" s="1"/>
      <c r="Y51" s="1"/>
      <c r="Z51" s="1"/>
      <c r="AA51" s="26"/>
    </row>
    <row r="52" spans="1:27" ht="32.450000000000003" customHeight="1" x14ac:dyDescent="0.2">
      <c r="A52" s="139">
        <f t="shared" si="0"/>
        <v>43</v>
      </c>
      <c r="B52" s="27" t="s">
        <v>40</v>
      </c>
      <c r="C52" s="76"/>
      <c r="D52" s="76"/>
      <c r="E52" s="1"/>
      <c r="F52" s="1"/>
      <c r="G52" s="76"/>
      <c r="H52" s="76"/>
      <c r="I52" s="1"/>
      <c r="J52" s="1"/>
      <c r="K52" s="1"/>
      <c r="L52" s="1"/>
      <c r="M52" s="1"/>
      <c r="N52" s="1"/>
      <c r="O52" s="1"/>
      <c r="P52" s="1"/>
      <c r="Q52" s="1"/>
      <c r="R52" s="1"/>
      <c r="S52" s="1">
        <v>50</v>
      </c>
      <c r="T52" s="76"/>
      <c r="U52" s="76"/>
      <c r="V52" s="76"/>
      <c r="W52" s="1"/>
      <c r="X52" s="1"/>
      <c r="Y52" s="1"/>
      <c r="Z52" s="1"/>
    </row>
    <row r="53" spans="1:27" ht="25.5" x14ac:dyDescent="0.2">
      <c r="A53" s="139">
        <f t="shared" si="0"/>
        <v>44</v>
      </c>
      <c r="B53" s="25" t="s">
        <v>71</v>
      </c>
      <c r="C53" s="76"/>
      <c r="D53" s="76"/>
      <c r="E53" s="1"/>
      <c r="F53" s="1"/>
      <c r="G53" s="76"/>
      <c r="H53" s="76"/>
      <c r="I53" s="1"/>
      <c r="J53" s="1"/>
      <c r="K53" s="1"/>
      <c r="L53" s="1"/>
      <c r="M53" s="1"/>
      <c r="N53" s="1"/>
      <c r="O53" s="1"/>
      <c r="P53" s="1"/>
      <c r="Q53" s="1"/>
      <c r="R53" s="1"/>
      <c r="S53" s="1">
        <v>100</v>
      </c>
      <c r="T53" s="76"/>
      <c r="U53" s="76"/>
      <c r="V53" s="76">
        <v>2000</v>
      </c>
      <c r="W53" s="1"/>
      <c r="X53" s="1"/>
      <c r="Y53" s="1"/>
      <c r="Z53" s="1"/>
    </row>
    <row r="54" spans="1:27" ht="12.75" x14ac:dyDescent="0.2">
      <c r="A54" s="28"/>
      <c r="B54" s="29" t="s">
        <v>78</v>
      </c>
      <c r="C54" s="77">
        <f t="shared" ref="C54:I54" si="1">SUM(C10:C53)</f>
        <v>8218</v>
      </c>
      <c r="D54" s="77">
        <f t="shared" si="1"/>
        <v>8155</v>
      </c>
      <c r="E54" s="2">
        <f t="shared" si="1"/>
        <v>8819</v>
      </c>
      <c r="F54" s="2">
        <f t="shared" si="1"/>
        <v>2940</v>
      </c>
      <c r="G54" s="77">
        <f t="shared" si="1"/>
        <v>66663</v>
      </c>
      <c r="H54" s="77">
        <f t="shared" si="1"/>
        <v>28333</v>
      </c>
      <c r="I54" s="2">
        <f t="shared" si="1"/>
        <v>49505</v>
      </c>
      <c r="J54" s="2">
        <v>0</v>
      </c>
      <c r="K54" s="2">
        <f t="shared" ref="K54:X54" si="2">SUM(K37:K51)</f>
        <v>51888</v>
      </c>
      <c r="L54" s="2">
        <f t="shared" si="2"/>
        <v>700</v>
      </c>
      <c r="M54" s="2">
        <f>SUM(M10:M53)</f>
        <v>2050</v>
      </c>
      <c r="N54" s="2">
        <f t="shared" si="2"/>
        <v>12000</v>
      </c>
      <c r="O54" s="2">
        <f>SUM(O10:O53)</f>
        <v>3000</v>
      </c>
      <c r="P54" s="2">
        <v>8300</v>
      </c>
      <c r="Q54" s="2">
        <f t="shared" si="2"/>
        <v>1500</v>
      </c>
      <c r="R54" s="2">
        <f t="shared" si="2"/>
        <v>11100</v>
      </c>
      <c r="S54" s="2">
        <f>SUM(S10:S53)</f>
        <v>300</v>
      </c>
      <c r="T54" s="77">
        <f>SUM(T10:T53)</f>
        <v>100</v>
      </c>
      <c r="U54" s="77">
        <f>SUM(U10:U53)</f>
        <v>0</v>
      </c>
      <c r="V54" s="77">
        <f>SUM(V10:V53)</f>
        <v>2000</v>
      </c>
      <c r="W54" s="2">
        <f t="shared" si="2"/>
        <v>7614</v>
      </c>
      <c r="X54" s="2">
        <f t="shared" si="2"/>
        <v>6304</v>
      </c>
      <c r="Y54" s="2">
        <f>SUM(Y10:Y53)</f>
        <v>40</v>
      </c>
      <c r="Z54" s="2">
        <f>SUM(Z10:Z53)</f>
        <v>130</v>
      </c>
    </row>
    <row r="55" spans="1:27" ht="12.6" customHeight="1" x14ac:dyDescent="0.2">
      <c r="A55" s="23"/>
      <c r="B55" s="23" t="s">
        <v>77</v>
      </c>
      <c r="C55" s="78">
        <v>5400</v>
      </c>
      <c r="D55" s="78">
        <v>5400</v>
      </c>
      <c r="E55" s="30">
        <v>0</v>
      </c>
      <c r="F55" s="30">
        <v>0</v>
      </c>
      <c r="G55" s="78">
        <v>44500</v>
      </c>
      <c r="H55" s="78">
        <v>18800</v>
      </c>
      <c r="I55" s="30">
        <v>0</v>
      </c>
      <c r="J55" s="30">
        <v>692</v>
      </c>
      <c r="K55" s="30">
        <v>0</v>
      </c>
      <c r="L55" s="30">
        <v>0</v>
      </c>
      <c r="M55" s="30">
        <v>0</v>
      </c>
      <c r="N55" s="30">
        <v>0</v>
      </c>
      <c r="O55" s="30">
        <v>0</v>
      </c>
      <c r="P55" s="30">
        <v>0</v>
      </c>
      <c r="Q55" s="30">
        <v>0</v>
      </c>
      <c r="R55" s="30">
        <v>0</v>
      </c>
      <c r="S55" s="30">
        <v>0</v>
      </c>
      <c r="T55" s="78">
        <v>0</v>
      </c>
      <c r="U55" s="78">
        <v>1500</v>
      </c>
      <c r="V55" s="78">
        <v>0</v>
      </c>
      <c r="W55" s="30">
        <v>0</v>
      </c>
      <c r="X55" s="30">
        <v>0</v>
      </c>
      <c r="Y55" s="30">
        <v>0</v>
      </c>
      <c r="Z55" s="30">
        <v>0</v>
      </c>
    </row>
    <row r="56" spans="1:27" s="33" customFormat="1" ht="18" customHeight="1" x14ac:dyDescent="0.2">
      <c r="A56" s="31"/>
      <c r="B56" s="31" t="s">
        <v>79</v>
      </c>
      <c r="C56" s="79">
        <f>SUM(C54:C55)</f>
        <v>13618</v>
      </c>
      <c r="D56" s="79">
        <f t="shared" ref="D56:Z56" si="3">SUM(D54:D55)</f>
        <v>13555</v>
      </c>
      <c r="E56" s="32">
        <f t="shared" si="3"/>
        <v>8819</v>
      </c>
      <c r="F56" s="32">
        <f t="shared" si="3"/>
        <v>2940</v>
      </c>
      <c r="G56" s="79">
        <f>SUM(G54:G55)</f>
        <v>111163</v>
      </c>
      <c r="H56" s="79">
        <f>SUM(H54:H55)</f>
        <v>47133</v>
      </c>
      <c r="I56" s="32">
        <f>SUM(I54:I55)</f>
        <v>49505</v>
      </c>
      <c r="J56" s="32">
        <f>SUM(J54:J55)</f>
        <v>692</v>
      </c>
      <c r="K56" s="32">
        <f t="shared" si="3"/>
        <v>51888</v>
      </c>
      <c r="L56" s="32">
        <f t="shared" si="3"/>
        <v>700</v>
      </c>
      <c r="M56" s="32">
        <f t="shared" si="3"/>
        <v>2050</v>
      </c>
      <c r="N56" s="32">
        <f t="shared" si="3"/>
        <v>12000</v>
      </c>
      <c r="O56" s="32">
        <f t="shared" si="3"/>
        <v>3000</v>
      </c>
      <c r="P56" s="32">
        <f t="shared" si="3"/>
        <v>8300</v>
      </c>
      <c r="Q56" s="32">
        <f t="shared" si="3"/>
        <v>1500</v>
      </c>
      <c r="R56" s="32">
        <f t="shared" si="3"/>
        <v>11100</v>
      </c>
      <c r="S56" s="32">
        <f t="shared" si="3"/>
        <v>300</v>
      </c>
      <c r="T56" s="79">
        <f t="shared" si="3"/>
        <v>100</v>
      </c>
      <c r="U56" s="79">
        <f t="shared" si="3"/>
        <v>1500</v>
      </c>
      <c r="V56" s="79">
        <f t="shared" si="3"/>
        <v>2000</v>
      </c>
      <c r="W56" s="32">
        <f t="shared" si="3"/>
        <v>7614</v>
      </c>
      <c r="X56" s="32">
        <f t="shared" si="3"/>
        <v>6304</v>
      </c>
      <c r="Y56" s="32">
        <f t="shared" si="3"/>
        <v>40</v>
      </c>
      <c r="Z56" s="32">
        <f t="shared" si="3"/>
        <v>130</v>
      </c>
    </row>
    <row r="57" spans="1:27" ht="34.15" customHeight="1" x14ac:dyDescent="0.2">
      <c r="C57" s="80"/>
      <c r="D57" s="80"/>
      <c r="E57" s="12"/>
      <c r="F57" s="12"/>
      <c r="G57" s="80"/>
      <c r="H57" s="80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80"/>
      <c r="U57" s="80"/>
      <c r="V57" s="80"/>
      <c r="W57" s="12"/>
      <c r="X57" s="12"/>
      <c r="Y57" s="12"/>
    </row>
    <row r="58" spans="1:27" ht="34.15" hidden="1" customHeight="1" x14ac:dyDescent="0.2">
      <c r="B58" s="34" t="s">
        <v>72</v>
      </c>
      <c r="C58" s="84" t="s">
        <v>73</v>
      </c>
      <c r="D58" s="85"/>
      <c r="F58" s="8"/>
      <c r="G58" s="81">
        <v>111163</v>
      </c>
      <c r="H58" s="81">
        <v>47133</v>
      </c>
      <c r="I58" s="32">
        <v>49505</v>
      </c>
      <c r="J58" s="32">
        <v>692</v>
      </c>
    </row>
  </sheetData>
  <mergeCells count="31">
    <mergeCell ref="A3:Z3"/>
    <mergeCell ref="A4:A9"/>
    <mergeCell ref="B4:B9"/>
    <mergeCell ref="W6:X6"/>
    <mergeCell ref="C8:D8"/>
    <mergeCell ref="E8:F8"/>
    <mergeCell ref="K8:K9"/>
    <mergeCell ref="X8:X9"/>
    <mergeCell ref="Z8:Z9"/>
    <mergeCell ref="M8:M9"/>
    <mergeCell ref="Y6:Z6"/>
    <mergeCell ref="S8:S9"/>
    <mergeCell ref="U8:U9"/>
    <mergeCell ref="T8:T9"/>
    <mergeCell ref="L8:L9"/>
    <mergeCell ref="Y8:Y9"/>
    <mergeCell ref="C6:V6"/>
    <mergeCell ref="K7:V7"/>
    <mergeCell ref="V8:V9"/>
    <mergeCell ref="Y4:Z5"/>
    <mergeCell ref="C4:X5"/>
    <mergeCell ref="N8:N9"/>
    <mergeCell ref="I8:I9"/>
    <mergeCell ref="P8:P9"/>
    <mergeCell ref="Q8:R8"/>
    <mergeCell ref="W8:W9"/>
    <mergeCell ref="G8:G9"/>
    <mergeCell ref="H8:H9"/>
    <mergeCell ref="O8:O9"/>
    <mergeCell ref="J8:J9"/>
    <mergeCell ref="C7:J7"/>
  </mergeCells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zoomScale="70" zoomScaleNormal="70" workbookViewId="0">
      <selection activeCell="H21" sqref="H21"/>
    </sheetView>
  </sheetViews>
  <sheetFormatPr defaultRowHeight="15" x14ac:dyDescent="0.25"/>
  <cols>
    <col min="2" max="2" width="45.28515625" customWidth="1"/>
    <col min="3" max="5" width="8.85546875" style="65"/>
    <col min="6" max="6" width="9" style="65" customWidth="1"/>
    <col min="7" max="8" width="8.85546875" style="65"/>
    <col min="9" max="9" width="21.7109375" customWidth="1"/>
  </cols>
  <sheetData>
    <row r="1" spans="1:9" ht="15.75" x14ac:dyDescent="0.25">
      <c r="A1" s="197" t="s">
        <v>165</v>
      </c>
      <c r="B1" s="197"/>
      <c r="C1" s="197"/>
      <c r="D1" s="197"/>
      <c r="E1" s="197"/>
      <c r="F1" s="197"/>
      <c r="G1" s="197"/>
      <c r="H1" s="197"/>
      <c r="I1" s="197"/>
    </row>
    <row r="2" spans="1:9" x14ac:dyDescent="0.25">
      <c r="A2" s="198" t="s">
        <v>198</v>
      </c>
      <c r="B2" s="198"/>
      <c r="C2" s="198"/>
      <c r="D2" s="198"/>
      <c r="E2" s="198"/>
      <c r="F2" s="198"/>
      <c r="G2" s="198"/>
      <c r="H2" s="198"/>
      <c r="I2" s="198"/>
    </row>
    <row r="3" spans="1:9" ht="75.75" customHeight="1" x14ac:dyDescent="0.25">
      <c r="A3" s="199"/>
      <c r="B3" s="199"/>
      <c r="C3" s="199"/>
      <c r="D3" s="199"/>
      <c r="E3" s="199"/>
      <c r="F3" s="199"/>
      <c r="G3" s="199"/>
      <c r="H3" s="199"/>
      <c r="I3" s="199"/>
    </row>
    <row r="4" spans="1:9" ht="15.75" customHeight="1" x14ac:dyDescent="0.25">
      <c r="A4" s="200" t="s">
        <v>2</v>
      </c>
      <c r="B4" s="200" t="s">
        <v>166</v>
      </c>
      <c r="C4" s="202" t="s">
        <v>167</v>
      </c>
      <c r="D4" s="202"/>
      <c r="E4" s="202"/>
      <c r="F4" s="203" t="s">
        <v>168</v>
      </c>
      <c r="G4" s="205" t="s">
        <v>169</v>
      </c>
      <c r="H4" s="206"/>
      <c r="I4" s="207" t="s">
        <v>170</v>
      </c>
    </row>
    <row r="5" spans="1:9" ht="390" x14ac:dyDescent="0.25">
      <c r="A5" s="201"/>
      <c r="B5" s="201"/>
      <c r="C5" s="70" t="s">
        <v>171</v>
      </c>
      <c r="D5" s="70" t="s">
        <v>172</v>
      </c>
      <c r="E5" s="70" t="s">
        <v>173</v>
      </c>
      <c r="F5" s="204"/>
      <c r="G5" s="68" t="s">
        <v>174</v>
      </c>
      <c r="H5" s="68" t="s">
        <v>102</v>
      </c>
      <c r="I5" s="207"/>
    </row>
    <row r="6" spans="1:9" ht="47.25" x14ac:dyDescent="0.25">
      <c r="A6" s="47">
        <v>1</v>
      </c>
      <c r="B6" s="48" t="s">
        <v>130</v>
      </c>
      <c r="C6" s="69">
        <v>11200</v>
      </c>
      <c r="D6" s="69">
        <v>11200</v>
      </c>
      <c r="E6" s="69">
        <v>0</v>
      </c>
      <c r="F6" s="69">
        <v>0</v>
      </c>
      <c r="G6" s="69">
        <v>0</v>
      </c>
      <c r="H6" s="69">
        <v>0</v>
      </c>
      <c r="I6" s="49" t="s">
        <v>175</v>
      </c>
    </row>
    <row r="7" spans="1:9" ht="47.25" x14ac:dyDescent="0.25">
      <c r="A7" s="47">
        <v>2</v>
      </c>
      <c r="B7" s="48" t="s">
        <v>61</v>
      </c>
      <c r="C7" s="69">
        <v>4900</v>
      </c>
      <c r="D7" s="69">
        <v>4900</v>
      </c>
      <c r="E7" s="69">
        <v>0</v>
      </c>
      <c r="F7" s="69">
        <v>0</v>
      </c>
      <c r="G7" s="69">
        <v>0</v>
      </c>
      <c r="H7" s="69">
        <v>0</v>
      </c>
      <c r="I7" s="49" t="s">
        <v>175</v>
      </c>
    </row>
    <row r="8" spans="1:9" ht="47.25" x14ac:dyDescent="0.25">
      <c r="A8" s="47">
        <v>3</v>
      </c>
      <c r="B8" s="48" t="s">
        <v>64</v>
      </c>
      <c r="C8" s="69">
        <v>3500</v>
      </c>
      <c r="D8" s="69">
        <v>3500</v>
      </c>
      <c r="E8" s="69">
        <v>0</v>
      </c>
      <c r="F8" s="69">
        <v>0</v>
      </c>
      <c r="G8" s="69">
        <v>0</v>
      </c>
      <c r="H8" s="69">
        <v>0</v>
      </c>
      <c r="I8" s="49" t="s">
        <v>175</v>
      </c>
    </row>
    <row r="9" spans="1:9" ht="47.25" x14ac:dyDescent="0.25">
      <c r="A9" s="47">
        <v>4</v>
      </c>
      <c r="B9" s="48" t="s">
        <v>176</v>
      </c>
      <c r="C9" s="69">
        <v>5250</v>
      </c>
      <c r="D9" s="69">
        <v>1750</v>
      </c>
      <c r="E9" s="69">
        <v>3500</v>
      </c>
      <c r="F9" s="69">
        <v>0</v>
      </c>
      <c r="G9" s="69">
        <v>0</v>
      </c>
      <c r="H9" s="69">
        <v>0</v>
      </c>
      <c r="I9" s="49" t="s">
        <v>177</v>
      </c>
    </row>
    <row r="10" spans="1:9" ht="47.25" x14ac:dyDescent="0.25">
      <c r="A10" s="47">
        <v>5</v>
      </c>
      <c r="B10" s="48" t="s">
        <v>178</v>
      </c>
      <c r="C10" s="69">
        <v>7000</v>
      </c>
      <c r="D10" s="69">
        <v>7000</v>
      </c>
      <c r="E10" s="69">
        <v>0</v>
      </c>
      <c r="F10" s="69">
        <v>8350</v>
      </c>
      <c r="G10" s="69">
        <v>4500</v>
      </c>
      <c r="H10" s="69">
        <v>3850</v>
      </c>
      <c r="I10" s="49" t="s">
        <v>177</v>
      </c>
    </row>
    <row r="11" spans="1:9" ht="31.5" x14ac:dyDescent="0.25">
      <c r="A11" s="47">
        <v>6</v>
      </c>
      <c r="B11" s="48" t="s">
        <v>179</v>
      </c>
      <c r="C11" s="69">
        <v>19600</v>
      </c>
      <c r="D11" s="69">
        <v>19600</v>
      </c>
      <c r="E11" s="69">
        <v>0</v>
      </c>
      <c r="F11" s="69">
        <v>0</v>
      </c>
      <c r="G11" s="69">
        <v>0</v>
      </c>
      <c r="H11" s="69">
        <v>0</v>
      </c>
      <c r="I11" s="49" t="s">
        <v>177</v>
      </c>
    </row>
    <row r="12" spans="1:9" ht="31.5" x14ac:dyDescent="0.25">
      <c r="A12" s="47">
        <v>7</v>
      </c>
      <c r="B12" s="48" t="s">
        <v>180</v>
      </c>
      <c r="C12" s="69">
        <v>5250</v>
      </c>
      <c r="D12" s="69">
        <v>5250</v>
      </c>
      <c r="E12" s="69">
        <v>0</v>
      </c>
      <c r="F12" s="69">
        <v>0</v>
      </c>
      <c r="G12" s="69">
        <v>0</v>
      </c>
      <c r="H12" s="69">
        <v>0</v>
      </c>
      <c r="I12" s="49" t="s">
        <v>177</v>
      </c>
    </row>
    <row r="13" spans="1:9" ht="15.75" x14ac:dyDescent="0.25">
      <c r="A13" s="47"/>
      <c r="B13" s="47" t="s">
        <v>181</v>
      </c>
      <c r="C13" s="69">
        <v>56700</v>
      </c>
      <c r="D13" s="69">
        <v>53200</v>
      </c>
      <c r="E13" s="69">
        <v>3500</v>
      </c>
      <c r="F13" s="69">
        <f t="shared" ref="F13" si="0">SUM(F6:F12)</f>
        <v>8350</v>
      </c>
      <c r="G13" s="69">
        <f>SUM(G6:G12)</f>
        <v>4500</v>
      </c>
      <c r="H13" s="69">
        <f>SUM(H6:H12)</f>
        <v>3850</v>
      </c>
      <c r="I13" s="49"/>
    </row>
  </sheetData>
  <mergeCells count="8">
    <mergeCell ref="A1:I1"/>
    <mergeCell ref="A2:I3"/>
    <mergeCell ref="A4:A5"/>
    <mergeCell ref="B4:B5"/>
    <mergeCell ref="C4:E4"/>
    <mergeCell ref="F4:F5"/>
    <mergeCell ref="G4:H4"/>
    <mergeCell ref="I4:I5"/>
  </mergeCells>
  <pageMargins left="0.7" right="0.7" top="0.75" bottom="0.75" header="0.3" footer="0.3"/>
  <pageSetup paperSize="9" scale="6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topLeftCell="A4" workbookViewId="0">
      <selection sqref="A1:K312"/>
    </sheetView>
  </sheetViews>
  <sheetFormatPr defaultRowHeight="15" x14ac:dyDescent="0.25"/>
  <cols>
    <col min="2" max="2" width="44.140625" customWidth="1"/>
    <col min="3" max="3" width="12.28515625" customWidth="1"/>
    <col min="4" max="4" width="14.7109375" customWidth="1"/>
    <col min="5" max="5" width="11.5703125" customWidth="1"/>
    <col min="6" max="6" width="11.28515625" customWidth="1"/>
    <col min="8" max="8" width="9.28515625" customWidth="1"/>
    <col min="9" max="9" width="10.28515625" customWidth="1"/>
  </cols>
  <sheetData>
    <row r="1" spans="1:10" ht="18.75" x14ac:dyDescent="0.3">
      <c r="A1" s="50"/>
      <c r="B1" s="51"/>
      <c r="C1" s="52"/>
      <c r="D1" s="53"/>
      <c r="E1" s="50"/>
      <c r="F1" s="50"/>
      <c r="G1" s="50"/>
      <c r="H1" s="50"/>
      <c r="I1" s="54" t="s">
        <v>182</v>
      </c>
    </row>
    <row r="2" spans="1:10" ht="18.75" x14ac:dyDescent="0.25">
      <c r="A2" s="208" t="s">
        <v>199</v>
      </c>
      <c r="B2" s="208"/>
      <c r="C2" s="208"/>
      <c r="D2" s="208"/>
      <c r="E2" s="208"/>
      <c r="F2" s="208"/>
      <c r="G2" s="208"/>
      <c r="H2" s="208"/>
      <c r="I2" s="208"/>
    </row>
    <row r="3" spans="1:10" x14ac:dyDescent="0.25">
      <c r="A3" s="209"/>
      <c r="B3" s="211" t="s">
        <v>87</v>
      </c>
      <c r="C3" s="213" t="s">
        <v>88</v>
      </c>
      <c r="D3" s="215" t="s">
        <v>183</v>
      </c>
      <c r="E3" s="216"/>
      <c r="F3" s="216"/>
      <c r="G3" s="216"/>
      <c r="H3" s="216"/>
      <c r="I3" s="217"/>
    </row>
    <row r="4" spans="1:10" ht="409.5" x14ac:dyDescent="0.25">
      <c r="A4" s="210"/>
      <c r="B4" s="212"/>
      <c r="C4" s="214"/>
      <c r="D4" s="55" t="s">
        <v>184</v>
      </c>
      <c r="E4" s="55" t="s">
        <v>185</v>
      </c>
      <c r="F4" s="55" t="s">
        <v>186</v>
      </c>
      <c r="G4" s="55" t="s">
        <v>187</v>
      </c>
      <c r="H4" s="55" t="s">
        <v>188</v>
      </c>
      <c r="I4" s="55" t="s">
        <v>189</v>
      </c>
    </row>
    <row r="5" spans="1:10" x14ac:dyDescent="0.25">
      <c r="A5" s="56"/>
      <c r="B5" s="57"/>
      <c r="C5" s="57"/>
      <c r="D5" s="57">
        <v>1</v>
      </c>
      <c r="E5" s="57">
        <v>2</v>
      </c>
      <c r="F5" s="57">
        <v>3</v>
      </c>
      <c r="G5" s="57">
        <v>4</v>
      </c>
      <c r="H5" s="57">
        <v>5</v>
      </c>
      <c r="I5" s="55"/>
    </row>
    <row r="6" spans="1:10" ht="75" x14ac:dyDescent="0.25">
      <c r="A6" s="58">
        <v>1</v>
      </c>
      <c r="B6" s="59" t="s">
        <v>190</v>
      </c>
      <c r="C6" s="57">
        <v>3</v>
      </c>
      <c r="D6" s="60">
        <v>25</v>
      </c>
      <c r="E6" s="60">
        <v>100</v>
      </c>
      <c r="F6" s="60">
        <v>200</v>
      </c>
      <c r="G6" s="60">
        <v>130</v>
      </c>
      <c r="H6" s="61">
        <v>200</v>
      </c>
      <c r="I6" s="60">
        <v>655</v>
      </c>
    </row>
    <row r="7" spans="1:10" ht="30" x14ac:dyDescent="0.25">
      <c r="A7" s="58">
        <v>2</v>
      </c>
      <c r="B7" s="59" t="s">
        <v>3</v>
      </c>
      <c r="C7" s="57">
        <v>2</v>
      </c>
      <c r="D7" s="62">
        <v>3</v>
      </c>
      <c r="E7" s="60">
        <v>4</v>
      </c>
      <c r="F7" s="60">
        <v>48</v>
      </c>
      <c r="G7" s="60">
        <v>68</v>
      </c>
      <c r="H7" s="61">
        <v>22</v>
      </c>
      <c r="I7" s="60">
        <f>H7+G7+F7+E7+D7</f>
        <v>145</v>
      </c>
      <c r="J7" s="64"/>
    </row>
    <row r="8" spans="1:10" x14ac:dyDescent="0.25">
      <c r="A8" s="58"/>
      <c r="B8" s="63" t="s">
        <v>191</v>
      </c>
      <c r="C8" s="57"/>
      <c r="D8" s="60">
        <f t="shared" ref="D8:I8" si="0">SUM(D6:D7)</f>
        <v>28</v>
      </c>
      <c r="E8" s="60">
        <f t="shared" si="0"/>
        <v>104</v>
      </c>
      <c r="F8" s="60">
        <f t="shared" si="0"/>
        <v>248</v>
      </c>
      <c r="G8" s="60">
        <f t="shared" si="0"/>
        <v>198</v>
      </c>
      <c r="H8" s="60">
        <f t="shared" si="0"/>
        <v>222</v>
      </c>
      <c r="I8" s="62">
        <f t="shared" si="0"/>
        <v>800</v>
      </c>
    </row>
  </sheetData>
  <mergeCells count="5">
    <mergeCell ref="A2:I2"/>
    <mergeCell ref="A3:A4"/>
    <mergeCell ref="B3:B4"/>
    <mergeCell ref="C3:C4"/>
    <mergeCell ref="D3:I3"/>
  </mergeCells>
  <pageMargins left="0.7" right="0.7" top="0.75" bottom="0.75" header="0.3" footer="0.3"/>
  <pageSetup paperSize="9" scale="8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12"/>
  <sheetViews>
    <sheetView zoomScale="70" zoomScaleNormal="70" workbookViewId="0">
      <selection activeCell="K18" sqref="K18"/>
    </sheetView>
  </sheetViews>
  <sheetFormatPr defaultColWidth="8.85546875" defaultRowHeight="15" x14ac:dyDescent="0.25"/>
  <cols>
    <col min="1" max="1" width="8.85546875" style="86"/>
    <col min="2" max="2" width="17.5703125" style="86" customWidth="1"/>
    <col min="3" max="3" width="11.140625" style="86" customWidth="1"/>
    <col min="4" max="4" width="10.7109375" style="86" customWidth="1"/>
    <col min="5" max="5" width="8.85546875" style="86" customWidth="1"/>
    <col min="6" max="6" width="11.42578125" style="86" customWidth="1"/>
    <col min="7" max="7" width="12" style="86" customWidth="1"/>
    <col min="8" max="9" width="8.85546875" style="86" customWidth="1"/>
    <col min="10" max="10" width="12.140625" style="86" customWidth="1"/>
    <col min="11" max="11" width="12.7109375" style="86" customWidth="1"/>
    <col min="12" max="12" width="15.5703125" style="86" customWidth="1"/>
    <col min="13" max="13" width="10.5703125" style="86" customWidth="1"/>
    <col min="14" max="14" width="10.7109375" style="86" customWidth="1"/>
    <col min="15" max="15" width="14.28515625" style="86" customWidth="1"/>
    <col min="16" max="16" width="10.140625" style="86" customWidth="1"/>
    <col min="17" max="17" width="13.28515625" style="86" customWidth="1"/>
    <col min="18" max="18" width="8.85546875" style="86" customWidth="1"/>
    <col min="19" max="19" width="10.140625" style="86" customWidth="1"/>
    <col min="20" max="20" width="10.42578125" style="86" customWidth="1"/>
    <col min="21" max="21" width="15.28515625" style="86" customWidth="1"/>
    <col min="22" max="16384" width="8.85546875" style="86"/>
  </cols>
  <sheetData>
    <row r="1" spans="2:21" ht="36.6" customHeight="1" x14ac:dyDescent="0.3">
      <c r="B1" s="36"/>
      <c r="C1" s="37"/>
      <c r="D1" s="37"/>
      <c r="E1" s="35"/>
      <c r="F1" s="35"/>
      <c r="G1" s="35"/>
      <c r="H1" s="35"/>
      <c r="I1" s="35"/>
      <c r="J1" s="35"/>
      <c r="K1" s="35"/>
      <c r="L1" s="38"/>
      <c r="M1" s="38"/>
      <c r="N1" s="38"/>
      <c r="O1" s="35"/>
      <c r="P1" s="35"/>
      <c r="Q1" s="35"/>
      <c r="R1" s="218" t="s">
        <v>202</v>
      </c>
      <c r="S1" s="218"/>
      <c r="T1" s="218"/>
      <c r="U1" s="219"/>
    </row>
    <row r="2" spans="2:21" x14ac:dyDescent="0.25">
      <c r="B2" s="220" t="s">
        <v>197</v>
      </c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</row>
    <row r="3" spans="2:21" ht="38.450000000000003" customHeight="1" thickBot="1" x14ac:dyDescent="0.3"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  <c r="T3" s="221"/>
      <c r="U3" s="221"/>
    </row>
    <row r="4" spans="2:21" ht="19.899999999999999" customHeight="1" x14ac:dyDescent="0.25">
      <c r="B4" s="222" t="s">
        <v>196</v>
      </c>
      <c r="C4" s="224" t="s">
        <v>89</v>
      </c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5"/>
    </row>
    <row r="5" spans="2:21" x14ac:dyDescent="0.25">
      <c r="B5" s="223"/>
      <c r="C5" s="226" t="s">
        <v>90</v>
      </c>
      <c r="D5" s="154" t="s">
        <v>91</v>
      </c>
      <c r="E5" s="157" t="s">
        <v>92</v>
      </c>
      <c r="F5" s="154" t="s">
        <v>93</v>
      </c>
      <c r="G5" s="157" t="s">
        <v>94</v>
      </c>
      <c r="H5" s="157" t="s">
        <v>95</v>
      </c>
      <c r="I5" s="157" t="s">
        <v>96</v>
      </c>
      <c r="J5" s="154" t="s">
        <v>97</v>
      </c>
      <c r="K5" s="154" t="s">
        <v>98</v>
      </c>
      <c r="L5" s="158" t="s">
        <v>99</v>
      </c>
      <c r="M5" s="158"/>
      <c r="N5" s="158"/>
      <c r="O5" s="158"/>
      <c r="P5" s="158"/>
      <c r="Q5" s="159"/>
      <c r="R5" s="157" t="s">
        <v>100</v>
      </c>
      <c r="S5" s="154" t="s">
        <v>101</v>
      </c>
      <c r="T5" s="154" t="s">
        <v>102</v>
      </c>
      <c r="U5" s="227" t="s">
        <v>103</v>
      </c>
    </row>
    <row r="6" spans="2:21" x14ac:dyDescent="0.25">
      <c r="B6" s="223"/>
      <c r="C6" s="226"/>
      <c r="D6" s="155"/>
      <c r="E6" s="157"/>
      <c r="F6" s="155"/>
      <c r="G6" s="157"/>
      <c r="H6" s="157"/>
      <c r="I6" s="157"/>
      <c r="J6" s="155"/>
      <c r="K6" s="155"/>
      <c r="L6" s="154" t="s">
        <v>104</v>
      </c>
      <c r="M6" s="154" t="s">
        <v>105</v>
      </c>
      <c r="N6" s="154" t="s">
        <v>106</v>
      </c>
      <c r="O6" s="154" t="s">
        <v>107</v>
      </c>
      <c r="P6" s="157" t="s">
        <v>108</v>
      </c>
      <c r="Q6" s="154" t="s">
        <v>109</v>
      </c>
      <c r="R6" s="157"/>
      <c r="S6" s="155"/>
      <c r="T6" s="155"/>
      <c r="U6" s="228"/>
    </row>
    <row r="7" spans="2:21" x14ac:dyDescent="0.25">
      <c r="B7" s="223"/>
      <c r="C7" s="226"/>
      <c r="D7" s="155"/>
      <c r="E7" s="157"/>
      <c r="F7" s="155"/>
      <c r="G7" s="157"/>
      <c r="H7" s="157"/>
      <c r="I7" s="157"/>
      <c r="J7" s="155"/>
      <c r="K7" s="155"/>
      <c r="L7" s="155"/>
      <c r="M7" s="155"/>
      <c r="N7" s="155"/>
      <c r="O7" s="155"/>
      <c r="P7" s="157"/>
      <c r="Q7" s="155"/>
      <c r="R7" s="157"/>
      <c r="S7" s="155"/>
      <c r="T7" s="155"/>
      <c r="U7" s="228"/>
    </row>
    <row r="8" spans="2:21" ht="92.45" customHeight="1" x14ac:dyDescent="0.25">
      <c r="B8" s="223"/>
      <c r="C8" s="226"/>
      <c r="D8" s="156"/>
      <c r="E8" s="157"/>
      <c r="F8" s="156"/>
      <c r="G8" s="157"/>
      <c r="H8" s="157"/>
      <c r="I8" s="157"/>
      <c r="J8" s="156"/>
      <c r="K8" s="156"/>
      <c r="L8" s="156"/>
      <c r="M8" s="156"/>
      <c r="N8" s="156"/>
      <c r="O8" s="156"/>
      <c r="P8" s="157"/>
      <c r="Q8" s="156"/>
      <c r="R8" s="157"/>
      <c r="S8" s="156"/>
      <c r="T8" s="156"/>
      <c r="U8" s="229"/>
    </row>
    <row r="9" spans="2:21" ht="30.6" customHeight="1" x14ac:dyDescent="0.25">
      <c r="B9" s="91"/>
      <c r="C9" s="90" t="s">
        <v>111</v>
      </c>
      <c r="D9" s="87" t="s">
        <v>112</v>
      </c>
      <c r="E9" s="87" t="s">
        <v>113</v>
      </c>
      <c r="F9" s="87" t="s">
        <v>114</v>
      </c>
      <c r="G9" s="87" t="s">
        <v>115</v>
      </c>
      <c r="H9" s="41" t="s">
        <v>116</v>
      </c>
      <c r="I9" s="41" t="s">
        <v>117</v>
      </c>
      <c r="J9" s="42" t="s">
        <v>118</v>
      </c>
      <c r="K9" s="42" t="s">
        <v>119</v>
      </c>
      <c r="L9" s="87" t="s">
        <v>120</v>
      </c>
      <c r="M9" s="87" t="s">
        <v>121</v>
      </c>
      <c r="N9" s="87" t="s">
        <v>122</v>
      </c>
      <c r="O9" s="87" t="s">
        <v>123</v>
      </c>
      <c r="P9" s="88" t="s">
        <v>124</v>
      </c>
      <c r="Q9" s="87" t="s">
        <v>125</v>
      </c>
      <c r="R9" s="88" t="s">
        <v>126</v>
      </c>
      <c r="S9" s="88" t="s">
        <v>127</v>
      </c>
      <c r="T9" s="88" t="s">
        <v>128</v>
      </c>
      <c r="U9" s="89" t="s">
        <v>129</v>
      </c>
    </row>
    <row r="10" spans="2:21" x14ac:dyDescent="0.25">
      <c r="B10" s="92">
        <v>2020</v>
      </c>
      <c r="C10" s="95">
        <v>174610</v>
      </c>
      <c r="D10" s="96">
        <v>9891</v>
      </c>
      <c r="E10" s="96">
        <v>4941</v>
      </c>
      <c r="F10" s="96">
        <v>1280</v>
      </c>
      <c r="G10" s="96">
        <v>6537</v>
      </c>
      <c r="H10" s="96">
        <v>56700</v>
      </c>
      <c r="I10" s="96">
        <v>62212</v>
      </c>
      <c r="J10" s="97">
        <v>800</v>
      </c>
      <c r="K10" s="96">
        <v>6859</v>
      </c>
      <c r="L10" s="96">
        <v>2895179</v>
      </c>
      <c r="M10" s="98">
        <v>250487</v>
      </c>
      <c r="N10" s="99">
        <v>178849</v>
      </c>
      <c r="O10" s="96">
        <v>2465843</v>
      </c>
      <c r="P10" s="96">
        <v>533583</v>
      </c>
      <c r="Q10" s="96">
        <v>1748965</v>
      </c>
      <c r="R10" s="96">
        <v>8350</v>
      </c>
      <c r="S10" s="96">
        <v>4500</v>
      </c>
      <c r="T10" s="96">
        <v>3850</v>
      </c>
      <c r="U10" s="100">
        <v>286554</v>
      </c>
    </row>
    <row r="11" spans="2:21" x14ac:dyDescent="0.25">
      <c r="B11" s="93">
        <v>2021</v>
      </c>
      <c r="C11" s="95">
        <v>174610</v>
      </c>
      <c r="D11" s="101">
        <v>10880</v>
      </c>
      <c r="E11" s="101">
        <v>4941</v>
      </c>
      <c r="F11" s="101">
        <v>1280</v>
      </c>
      <c r="G11" s="96">
        <v>6537</v>
      </c>
      <c r="H11" s="96">
        <v>56700</v>
      </c>
      <c r="I11" s="101">
        <v>62222</v>
      </c>
      <c r="J11" s="102">
        <v>1000</v>
      </c>
      <c r="K11" s="101">
        <v>7544</v>
      </c>
      <c r="L11" s="101">
        <f>M11+N11+O11</f>
        <v>2895180</v>
      </c>
      <c r="M11" s="101">
        <v>256910</v>
      </c>
      <c r="N11" s="103">
        <v>187742</v>
      </c>
      <c r="O11" s="101">
        <v>2450528</v>
      </c>
      <c r="P11" s="96">
        <v>533583</v>
      </c>
      <c r="Q11" s="96">
        <v>1748965</v>
      </c>
      <c r="R11" s="96">
        <v>8350</v>
      </c>
      <c r="S11" s="101">
        <v>4500</v>
      </c>
      <c r="T11" s="101">
        <v>3850</v>
      </c>
      <c r="U11" s="100">
        <v>286554</v>
      </c>
    </row>
    <row r="12" spans="2:21" ht="15.75" thickBot="1" x14ac:dyDescent="0.3">
      <c r="B12" s="94">
        <v>2022</v>
      </c>
      <c r="C12" s="104">
        <v>174610</v>
      </c>
      <c r="D12" s="105">
        <v>11968</v>
      </c>
      <c r="E12" s="105">
        <v>4941</v>
      </c>
      <c r="F12" s="105">
        <v>1280</v>
      </c>
      <c r="G12" s="106">
        <v>6537</v>
      </c>
      <c r="H12" s="106">
        <v>56700</v>
      </c>
      <c r="I12" s="105">
        <v>62241</v>
      </c>
      <c r="J12" s="107">
        <v>1100</v>
      </c>
      <c r="K12" s="105">
        <v>8299</v>
      </c>
      <c r="L12" s="105">
        <f>M12+N12+O12</f>
        <v>2895180</v>
      </c>
      <c r="M12" s="105">
        <v>270744</v>
      </c>
      <c r="N12" s="108">
        <v>257898</v>
      </c>
      <c r="O12" s="105">
        <v>2366538</v>
      </c>
      <c r="P12" s="106">
        <v>533583</v>
      </c>
      <c r="Q12" s="106">
        <v>1748965</v>
      </c>
      <c r="R12" s="106">
        <v>8350</v>
      </c>
      <c r="S12" s="105">
        <v>4500</v>
      </c>
      <c r="T12" s="105">
        <v>3850</v>
      </c>
      <c r="U12" s="109">
        <v>286554</v>
      </c>
    </row>
  </sheetData>
  <mergeCells count="24">
    <mergeCell ref="R1:U1"/>
    <mergeCell ref="B2:U3"/>
    <mergeCell ref="B4:B8"/>
    <mergeCell ref="C4:U4"/>
    <mergeCell ref="C5:C8"/>
    <mergeCell ref="D5:D8"/>
    <mergeCell ref="E5:E8"/>
    <mergeCell ref="F5:F8"/>
    <mergeCell ref="G5:G8"/>
    <mergeCell ref="H5:H8"/>
    <mergeCell ref="I5:I8"/>
    <mergeCell ref="J5:J8"/>
    <mergeCell ref="K5:K8"/>
    <mergeCell ref="U5:U8"/>
    <mergeCell ref="R5:R8"/>
    <mergeCell ref="S5:S8"/>
    <mergeCell ref="T5:T8"/>
    <mergeCell ref="L6:L8"/>
    <mergeCell ref="M6:M8"/>
    <mergeCell ref="N6:N8"/>
    <mergeCell ref="O6:O8"/>
    <mergeCell ref="P6:P8"/>
    <mergeCell ref="Q6:Q8"/>
    <mergeCell ref="L5:Q5"/>
  </mergeCells>
  <pageMargins left="0.7" right="0.7" top="0.75" bottom="0.75" header="0.3" footer="0.3"/>
  <pageSetup paperSize="9" scale="56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workbookViewId="0">
      <selection activeCell="D1" sqref="D1:E1"/>
    </sheetView>
  </sheetViews>
  <sheetFormatPr defaultRowHeight="15" x14ac:dyDescent="0.25"/>
  <cols>
    <col min="2" max="2" width="41.28515625" customWidth="1"/>
    <col min="3" max="3" width="13.42578125" customWidth="1"/>
    <col min="4" max="4" width="16.5703125" customWidth="1"/>
    <col min="5" max="5" width="18.5703125" customWidth="1"/>
  </cols>
  <sheetData>
    <row r="1" spans="1:11" ht="18.75" x14ac:dyDescent="0.3">
      <c r="A1" s="35"/>
      <c r="B1" s="36"/>
      <c r="C1" s="66"/>
      <c r="D1" s="231" t="s">
        <v>192</v>
      </c>
      <c r="E1" s="231"/>
    </row>
    <row r="2" spans="1:11" ht="14.45" customHeight="1" x14ac:dyDescent="0.25">
      <c r="A2" s="162" t="s">
        <v>201</v>
      </c>
      <c r="B2" s="162"/>
      <c r="C2" s="162"/>
      <c r="D2" s="162"/>
      <c r="E2" s="162"/>
    </row>
    <row r="3" spans="1:11" ht="60.6" customHeight="1" x14ac:dyDescent="0.25">
      <c r="A3" s="230"/>
      <c r="B3" s="230"/>
      <c r="C3" s="230"/>
      <c r="D3" s="230"/>
      <c r="E3" s="230"/>
    </row>
    <row r="4" spans="1:11" x14ac:dyDescent="0.25">
      <c r="A4" s="165" t="s">
        <v>86</v>
      </c>
      <c r="B4" s="168" t="s">
        <v>87</v>
      </c>
      <c r="C4" s="154" t="s">
        <v>103</v>
      </c>
      <c r="D4" s="235" t="s">
        <v>193</v>
      </c>
      <c r="E4" s="236"/>
    </row>
    <row r="5" spans="1:11" ht="14.45" customHeight="1" x14ac:dyDescent="0.25">
      <c r="A5" s="166"/>
      <c r="B5" s="168"/>
      <c r="C5" s="155"/>
      <c r="D5" s="232" t="s">
        <v>194</v>
      </c>
      <c r="E5" s="232" t="s">
        <v>195</v>
      </c>
    </row>
    <row r="6" spans="1:11" x14ac:dyDescent="0.25">
      <c r="A6" s="166"/>
      <c r="B6" s="168"/>
      <c r="C6" s="155"/>
      <c r="D6" s="233"/>
      <c r="E6" s="233"/>
    </row>
    <row r="7" spans="1:11" x14ac:dyDescent="0.25">
      <c r="A7" s="166"/>
      <c r="B7" s="168"/>
      <c r="C7" s="155"/>
      <c r="D7" s="233"/>
      <c r="E7" s="233"/>
    </row>
    <row r="8" spans="1:11" ht="127.15" customHeight="1" x14ac:dyDescent="0.25">
      <c r="A8" s="167"/>
      <c r="B8" s="168"/>
      <c r="C8" s="156"/>
      <c r="D8" s="234"/>
      <c r="E8" s="234"/>
      <c r="G8" s="140"/>
      <c r="H8" s="140"/>
      <c r="I8" s="140"/>
      <c r="J8" s="140"/>
      <c r="K8" s="140"/>
    </row>
    <row r="9" spans="1:11" ht="14.45" customHeight="1" x14ac:dyDescent="0.25">
      <c r="A9" s="39"/>
      <c r="B9" s="40"/>
      <c r="C9" s="40" t="s">
        <v>129</v>
      </c>
      <c r="D9" s="67"/>
      <c r="E9" s="67"/>
      <c r="G9" s="140"/>
      <c r="H9" s="140"/>
      <c r="I9" s="140"/>
      <c r="J9" s="140"/>
      <c r="K9" s="140"/>
    </row>
    <row r="10" spans="1:11" ht="38.25" x14ac:dyDescent="0.25">
      <c r="A10" s="43">
        <v>1</v>
      </c>
      <c r="B10" s="3" t="s">
        <v>49</v>
      </c>
      <c r="C10" s="144">
        <v>1091</v>
      </c>
      <c r="D10" s="144">
        <v>6</v>
      </c>
      <c r="E10" s="144"/>
      <c r="G10" s="141"/>
      <c r="H10" s="141"/>
      <c r="I10" s="141"/>
      <c r="J10" s="141"/>
      <c r="K10" s="141"/>
    </row>
    <row r="11" spans="1:11" ht="38.25" x14ac:dyDescent="0.25">
      <c r="A11" s="43">
        <v>2</v>
      </c>
      <c r="B11" s="3" t="s">
        <v>50</v>
      </c>
      <c r="C11" s="144">
        <v>14397</v>
      </c>
      <c r="D11" s="144">
        <v>10</v>
      </c>
      <c r="E11" s="144"/>
    </row>
    <row r="12" spans="1:11" ht="38.25" x14ac:dyDescent="0.25">
      <c r="A12" s="43">
        <v>3</v>
      </c>
      <c r="B12" s="3" t="s">
        <v>51</v>
      </c>
      <c r="C12" s="144">
        <v>4112</v>
      </c>
      <c r="D12" s="144">
        <v>6</v>
      </c>
      <c r="E12" s="144"/>
    </row>
    <row r="13" spans="1:11" ht="38.25" x14ac:dyDescent="0.25">
      <c r="A13" s="43">
        <v>4</v>
      </c>
      <c r="B13" s="3" t="s">
        <v>52</v>
      </c>
      <c r="C13" s="144">
        <v>2095</v>
      </c>
      <c r="D13" s="144">
        <v>5</v>
      </c>
      <c r="E13" s="144"/>
    </row>
    <row r="14" spans="1:11" ht="38.25" x14ac:dyDescent="0.25">
      <c r="A14" s="43">
        <v>5</v>
      </c>
      <c r="B14" s="3" t="s">
        <v>130</v>
      </c>
      <c r="C14" s="145">
        <v>36177</v>
      </c>
      <c r="D14" s="144">
        <v>10</v>
      </c>
      <c r="E14" s="144"/>
    </row>
    <row r="15" spans="1:11" ht="38.25" x14ac:dyDescent="0.25">
      <c r="A15" s="43">
        <v>6</v>
      </c>
      <c r="B15" s="3" t="s">
        <v>53</v>
      </c>
      <c r="C15" s="144">
        <v>4646</v>
      </c>
      <c r="D15" s="144">
        <v>3</v>
      </c>
      <c r="E15" s="144"/>
    </row>
    <row r="16" spans="1:11" ht="38.25" x14ac:dyDescent="0.25">
      <c r="A16" s="43">
        <v>8</v>
      </c>
      <c r="B16" s="3" t="s">
        <v>55</v>
      </c>
      <c r="C16" s="144">
        <v>5079</v>
      </c>
      <c r="D16" s="144">
        <v>3</v>
      </c>
      <c r="E16" s="144"/>
    </row>
    <row r="17" spans="1:5" ht="38.25" x14ac:dyDescent="0.25">
      <c r="A17" s="43">
        <v>9</v>
      </c>
      <c r="B17" s="3" t="s">
        <v>56</v>
      </c>
      <c r="C17" s="144">
        <v>1836</v>
      </c>
      <c r="D17" s="144">
        <v>2</v>
      </c>
      <c r="E17" s="144"/>
    </row>
    <row r="18" spans="1:5" ht="38.25" x14ac:dyDescent="0.25">
      <c r="A18" s="43">
        <v>10</v>
      </c>
      <c r="B18" s="3" t="s">
        <v>57</v>
      </c>
      <c r="C18" s="144">
        <v>2750</v>
      </c>
      <c r="D18" s="144">
        <v>5</v>
      </c>
      <c r="E18" s="144"/>
    </row>
    <row r="19" spans="1:5" ht="38.25" x14ac:dyDescent="0.25">
      <c r="A19" s="43">
        <v>11</v>
      </c>
      <c r="B19" s="3" t="s">
        <v>58</v>
      </c>
      <c r="C19" s="144">
        <v>1533</v>
      </c>
      <c r="D19" s="144">
        <v>6</v>
      </c>
      <c r="E19" s="144"/>
    </row>
    <row r="20" spans="1:5" ht="38.25" x14ac:dyDescent="0.25">
      <c r="A20" s="43">
        <v>12</v>
      </c>
      <c r="B20" s="3" t="s">
        <v>59</v>
      </c>
      <c r="C20" s="144">
        <v>6615</v>
      </c>
      <c r="D20" s="144">
        <v>10</v>
      </c>
      <c r="E20" s="144"/>
    </row>
    <row r="21" spans="1:5" ht="38.25" x14ac:dyDescent="0.25">
      <c r="A21" s="43">
        <v>13</v>
      </c>
      <c r="B21" s="3" t="s">
        <v>60</v>
      </c>
      <c r="C21" s="144">
        <v>3374</v>
      </c>
      <c r="D21" s="144">
        <v>8</v>
      </c>
      <c r="E21" s="144"/>
    </row>
    <row r="22" spans="1:5" ht="38.25" x14ac:dyDescent="0.25">
      <c r="A22" s="43">
        <v>14</v>
      </c>
      <c r="B22" s="3" t="s">
        <v>61</v>
      </c>
      <c r="C22" s="144">
        <v>9326</v>
      </c>
      <c r="D22" s="144">
        <v>10</v>
      </c>
      <c r="E22" s="144"/>
    </row>
    <row r="23" spans="1:5" ht="38.25" x14ac:dyDescent="0.25">
      <c r="A23" s="43">
        <v>15</v>
      </c>
      <c r="B23" s="3" t="s">
        <v>62</v>
      </c>
      <c r="C23" s="144">
        <v>11719</v>
      </c>
      <c r="D23" s="144">
        <v>10</v>
      </c>
      <c r="E23" s="144"/>
    </row>
    <row r="24" spans="1:5" ht="38.25" x14ac:dyDescent="0.25">
      <c r="A24" s="43">
        <v>16</v>
      </c>
      <c r="B24" s="3" t="s">
        <v>63</v>
      </c>
      <c r="C24" s="144">
        <v>11013</v>
      </c>
      <c r="D24" s="144">
        <v>13</v>
      </c>
      <c r="E24" s="144">
        <v>4</v>
      </c>
    </row>
    <row r="25" spans="1:5" ht="38.25" x14ac:dyDescent="0.25">
      <c r="A25" s="43">
        <v>17</v>
      </c>
      <c r="B25" s="3" t="s">
        <v>64</v>
      </c>
      <c r="C25" s="144">
        <v>23959</v>
      </c>
      <c r="D25" s="144">
        <v>10</v>
      </c>
      <c r="E25" s="144"/>
    </row>
    <row r="26" spans="1:5" ht="38.25" x14ac:dyDescent="0.25">
      <c r="A26" s="43">
        <v>18</v>
      </c>
      <c r="B26" s="3" t="s">
        <v>65</v>
      </c>
      <c r="C26" s="144">
        <v>5814</v>
      </c>
      <c r="D26" s="144">
        <v>8</v>
      </c>
      <c r="E26" s="144"/>
    </row>
    <row r="27" spans="1:5" ht="38.25" x14ac:dyDescent="0.25">
      <c r="A27" s="43">
        <v>29</v>
      </c>
      <c r="B27" s="3" t="s">
        <v>137</v>
      </c>
      <c r="C27" s="144">
        <v>132158</v>
      </c>
      <c r="D27" s="144">
        <v>14</v>
      </c>
      <c r="E27" s="144"/>
    </row>
    <row r="28" spans="1:5" ht="38.25" x14ac:dyDescent="0.25">
      <c r="A28" s="43">
        <v>32</v>
      </c>
      <c r="B28" s="3" t="s">
        <v>140</v>
      </c>
      <c r="C28" s="144">
        <v>1200</v>
      </c>
      <c r="D28" s="144">
        <v>0</v>
      </c>
      <c r="E28" s="144"/>
    </row>
    <row r="29" spans="1:5" ht="63.75" x14ac:dyDescent="0.25">
      <c r="A29" s="43">
        <v>37</v>
      </c>
      <c r="B29" s="3" t="s">
        <v>200</v>
      </c>
      <c r="C29" s="144">
        <v>160</v>
      </c>
      <c r="D29" s="144">
        <v>0</v>
      </c>
      <c r="E29" s="144"/>
    </row>
    <row r="30" spans="1:5" x14ac:dyDescent="0.25">
      <c r="A30" s="44"/>
      <c r="B30" s="45" t="s">
        <v>78</v>
      </c>
      <c r="C30" s="146">
        <v>279054</v>
      </c>
      <c r="D30" s="146">
        <v>139</v>
      </c>
      <c r="E30" s="146">
        <v>4</v>
      </c>
    </row>
    <row r="31" spans="1:5" ht="18.600000000000001" customHeight="1" x14ac:dyDescent="0.25">
      <c r="A31" s="43"/>
      <c r="B31" s="3" t="s">
        <v>77</v>
      </c>
      <c r="C31" s="146">
        <v>7500</v>
      </c>
      <c r="D31" s="147"/>
      <c r="E31" s="147"/>
    </row>
    <row r="32" spans="1:5" ht="18" customHeight="1" x14ac:dyDescent="0.25">
      <c r="A32" s="44"/>
      <c r="B32" s="46" t="s">
        <v>79</v>
      </c>
      <c r="C32" s="148">
        <v>286554</v>
      </c>
      <c r="D32" s="146">
        <v>139</v>
      </c>
      <c r="E32" s="146">
        <v>4</v>
      </c>
    </row>
  </sheetData>
  <mergeCells count="8">
    <mergeCell ref="A2:E3"/>
    <mergeCell ref="A4:A8"/>
    <mergeCell ref="B4:B8"/>
    <mergeCell ref="D1:E1"/>
    <mergeCell ref="D5:D8"/>
    <mergeCell ref="E5:E8"/>
    <mergeCell ref="D4:E4"/>
    <mergeCell ref="C4:C8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</vt:i4>
      </vt:variant>
    </vt:vector>
  </HeadingPairs>
  <TitlesOfParts>
    <vt:vector size="10" baseType="lpstr">
      <vt:lpstr>Таблица 1</vt:lpstr>
      <vt:lpstr>Таблица 2</vt:lpstr>
      <vt:lpstr>Таблица 3</vt:lpstr>
      <vt:lpstr>Таблица 4</vt:lpstr>
      <vt:lpstr>Таблица 5</vt:lpstr>
      <vt:lpstr>таблица 6</vt:lpstr>
      <vt:lpstr>таблица 7</vt:lpstr>
      <vt:lpstr>'Таблица 1'!Заголовки_для_печати</vt:lpstr>
      <vt:lpstr>'Таблица 3'!Заголовки_для_печати</vt:lpstr>
      <vt:lpstr>'таблица 7'!Заголовки_для_печати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2020-03-13T06:33:11Z</dcterms:modified>
</cp:coreProperties>
</file>